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120" windowWidth="11760" windowHeight="5325" activeTab="1"/>
  </bookViews>
  <sheets>
    <sheet name="Measurements" sheetId="1" r:id="rId1"/>
    <sheet name="Transport phenomena" sheetId="2" r:id="rId2"/>
    <sheet name="Density of air" sheetId="3" r:id="rId3"/>
  </sheets>
  <definedNames>
    <definedName name="solver_adj" localSheetId="0" hidden="1">Measurements!$B$155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Measurements!$B$163</definedName>
    <definedName name="solver_lhs2" localSheetId="0" hidden="1">Measurements!$B$164</definedName>
    <definedName name="solver_lhs3" localSheetId="0" hidden="1">Measurements!$B$165</definedName>
    <definedName name="solver_lhs4" localSheetId="0" hidden="1">Measurements!$B$166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Measurements!$B$155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hs1" localSheetId="0" hidden="1">Measurements!$B$164</definedName>
    <definedName name="solver_rhs2" localSheetId="0" hidden="1">Measurements!$B$165</definedName>
    <definedName name="solver_rhs3" localSheetId="0" hidden="1">Measurements!$B$166</definedName>
    <definedName name="solver_rhs4" localSheetId="0" hidden="1">Measurements!$B$163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1</definedName>
    <definedName name="solver_ver" localSheetId="0" hidden="1">3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5" i="2" l="1"/>
  <c r="F214" i="2"/>
  <c r="F213" i="2"/>
  <c r="F212" i="2"/>
  <c r="F211" i="2"/>
  <c r="F210" i="2"/>
  <c r="F209" i="2"/>
  <c r="F208" i="2"/>
  <c r="F207" i="2"/>
  <c r="G204" i="2"/>
  <c r="G203" i="2"/>
  <c r="G202" i="2"/>
  <c r="G201" i="2"/>
  <c r="G200" i="2"/>
  <c r="G199" i="2"/>
  <c r="G198" i="2"/>
  <c r="G197" i="2"/>
  <c r="G196" i="2"/>
  <c r="F129" i="2" l="1"/>
  <c r="M144" i="1" l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J143" i="2"/>
  <c r="J144" i="2"/>
  <c r="J142" i="2"/>
  <c r="J139" i="2"/>
  <c r="J140" i="2"/>
  <c r="J138" i="2"/>
  <c r="J135" i="2"/>
  <c r="J136" i="2"/>
  <c r="J134" i="2"/>
  <c r="J131" i="2"/>
  <c r="J132" i="2"/>
  <c r="J130" i="2"/>
  <c r="J127" i="2"/>
  <c r="J128" i="2"/>
  <c r="J126" i="2"/>
  <c r="J123" i="2"/>
  <c r="J124" i="2"/>
  <c r="J122" i="2"/>
  <c r="J119" i="2"/>
  <c r="J120" i="2"/>
  <c r="J118" i="2"/>
  <c r="J115" i="2"/>
  <c r="J116" i="2"/>
  <c r="J114" i="2"/>
  <c r="J112" i="2"/>
  <c r="J111" i="2"/>
  <c r="J110" i="2"/>
  <c r="J103" i="2"/>
  <c r="J104" i="2"/>
  <c r="J102" i="2"/>
  <c r="J99" i="2"/>
  <c r="J100" i="2"/>
  <c r="J98" i="2"/>
  <c r="J95" i="2"/>
  <c r="J96" i="2"/>
  <c r="J94" i="2"/>
  <c r="J91" i="2"/>
  <c r="J92" i="2"/>
  <c r="J90" i="2"/>
  <c r="J87" i="2"/>
  <c r="J88" i="2"/>
  <c r="J86" i="2"/>
  <c r="J83" i="2"/>
  <c r="J84" i="2"/>
  <c r="J82" i="2"/>
  <c r="A81" i="2" l="1"/>
  <c r="B81" i="2"/>
  <c r="C81" i="2"/>
  <c r="D81" i="2"/>
  <c r="E81" i="2"/>
  <c r="F81" i="2"/>
  <c r="G81" i="2"/>
  <c r="H81" i="2"/>
  <c r="I81" i="2"/>
  <c r="K81" i="2"/>
  <c r="L81" i="2" s="1"/>
  <c r="O81" i="2" s="1"/>
  <c r="N81" i="2"/>
  <c r="A82" i="2"/>
  <c r="B82" i="2"/>
  <c r="C82" i="2"/>
  <c r="D82" i="2"/>
  <c r="E82" i="2"/>
  <c r="F82" i="2"/>
  <c r="G82" i="2"/>
  <c r="N82" i="2" s="1"/>
  <c r="T82" i="2" s="1"/>
  <c r="H82" i="2"/>
  <c r="I82" i="2"/>
  <c r="K82" i="2" s="1"/>
  <c r="L82" i="2" s="1"/>
  <c r="O82" i="2" s="1"/>
  <c r="A83" i="2"/>
  <c r="B83" i="2"/>
  <c r="C83" i="2"/>
  <c r="D83" i="2"/>
  <c r="E83" i="2"/>
  <c r="F83" i="2"/>
  <c r="G83" i="2"/>
  <c r="H83" i="2"/>
  <c r="I83" i="2"/>
  <c r="K83" i="2" s="1"/>
  <c r="L83" i="2" s="1"/>
  <c r="O83" i="2" s="1"/>
  <c r="N83" i="2"/>
  <c r="A84" i="2"/>
  <c r="B84" i="2"/>
  <c r="C84" i="2"/>
  <c r="D84" i="2"/>
  <c r="E84" i="2"/>
  <c r="F84" i="2"/>
  <c r="G84" i="2" s="1"/>
  <c r="N84" i="2" s="1"/>
  <c r="H84" i="2"/>
  <c r="I84" i="2"/>
  <c r="K84" i="2" s="1"/>
  <c r="A85" i="2"/>
  <c r="B85" i="2"/>
  <c r="C85" i="2"/>
  <c r="D85" i="2"/>
  <c r="E85" i="2"/>
  <c r="F85" i="2"/>
  <c r="G85" i="2"/>
  <c r="N85" i="2" s="1"/>
  <c r="H85" i="2"/>
  <c r="I85" i="2"/>
  <c r="K85" i="2" s="1"/>
  <c r="A86" i="2"/>
  <c r="B86" i="2"/>
  <c r="C86" i="2"/>
  <c r="D86" i="2"/>
  <c r="E86" i="2"/>
  <c r="F86" i="2"/>
  <c r="G86" i="2" s="1"/>
  <c r="H86" i="2"/>
  <c r="I86" i="2"/>
  <c r="K86" i="2"/>
  <c r="L86" i="2" s="1"/>
  <c r="O86" i="2" s="1"/>
  <c r="A87" i="2"/>
  <c r="B87" i="2"/>
  <c r="C87" i="2"/>
  <c r="D87" i="2"/>
  <c r="E87" i="2"/>
  <c r="F87" i="2"/>
  <c r="G87" i="2" s="1"/>
  <c r="H87" i="2"/>
  <c r="N87" i="2" s="1"/>
  <c r="I87" i="2"/>
  <c r="K87" i="2"/>
  <c r="A88" i="2"/>
  <c r="B88" i="2"/>
  <c r="C88" i="2"/>
  <c r="D88" i="2"/>
  <c r="E88" i="2"/>
  <c r="F88" i="2"/>
  <c r="G88" i="2" s="1"/>
  <c r="H88" i="2"/>
  <c r="I88" i="2"/>
  <c r="K88" i="2"/>
  <c r="A89" i="2"/>
  <c r="B89" i="2"/>
  <c r="C89" i="2"/>
  <c r="D89" i="2"/>
  <c r="E89" i="2"/>
  <c r="F89" i="2"/>
  <c r="G89" i="2" s="1"/>
  <c r="H89" i="2"/>
  <c r="N89" i="2" s="1"/>
  <c r="T89" i="2" s="1"/>
  <c r="I89" i="2"/>
  <c r="K89" i="2"/>
  <c r="A90" i="2"/>
  <c r="B90" i="2"/>
  <c r="C90" i="2"/>
  <c r="D90" i="2"/>
  <c r="E90" i="2"/>
  <c r="F90" i="2"/>
  <c r="G90" i="2" s="1"/>
  <c r="H90" i="2"/>
  <c r="I90" i="2"/>
  <c r="N90" i="2"/>
  <c r="T90" i="2" s="1"/>
  <c r="A91" i="2"/>
  <c r="B91" i="2"/>
  <c r="C91" i="2"/>
  <c r="D91" i="2"/>
  <c r="E91" i="2"/>
  <c r="F91" i="2"/>
  <c r="G91" i="2" s="1"/>
  <c r="N91" i="2" s="1"/>
  <c r="H91" i="2"/>
  <c r="I91" i="2"/>
  <c r="K91" i="2" s="1"/>
  <c r="A92" i="2"/>
  <c r="B92" i="2"/>
  <c r="C92" i="2"/>
  <c r="D92" i="2"/>
  <c r="E92" i="2"/>
  <c r="F92" i="2"/>
  <c r="G92" i="2" s="1"/>
  <c r="N92" i="2" s="1"/>
  <c r="H92" i="2"/>
  <c r="I92" i="2"/>
  <c r="K92" i="2"/>
  <c r="L92" i="2" s="1"/>
  <c r="O92" i="2" s="1"/>
  <c r="A93" i="2"/>
  <c r="B93" i="2"/>
  <c r="C93" i="2"/>
  <c r="D93" i="2"/>
  <c r="E93" i="2"/>
  <c r="F93" i="2"/>
  <c r="G93" i="2" s="1"/>
  <c r="N93" i="2" s="1"/>
  <c r="H93" i="2"/>
  <c r="I93" i="2"/>
  <c r="K93" i="2"/>
  <c r="A94" i="2"/>
  <c r="B94" i="2"/>
  <c r="C94" i="2"/>
  <c r="D94" i="2"/>
  <c r="E94" i="2"/>
  <c r="F94" i="2"/>
  <c r="G94" i="2" s="1"/>
  <c r="H94" i="2"/>
  <c r="I94" i="2"/>
  <c r="K94" i="2"/>
  <c r="L94" i="2"/>
  <c r="O94" i="2" s="1"/>
  <c r="A95" i="2"/>
  <c r="B95" i="2"/>
  <c r="C95" i="2"/>
  <c r="D95" i="2"/>
  <c r="E95" i="2"/>
  <c r="F95" i="2"/>
  <c r="G95" i="2"/>
  <c r="H95" i="2"/>
  <c r="I95" i="2"/>
  <c r="K95" i="2"/>
  <c r="L95" i="2" s="1"/>
  <c r="O95" i="2" s="1"/>
  <c r="A96" i="2"/>
  <c r="B96" i="2"/>
  <c r="C96" i="2"/>
  <c r="D96" i="2"/>
  <c r="E96" i="2"/>
  <c r="F96" i="2"/>
  <c r="G96" i="2" s="1"/>
  <c r="H96" i="2"/>
  <c r="I96" i="2"/>
  <c r="K96" i="2"/>
  <c r="L96" i="2" s="1"/>
  <c r="O96" i="2" s="1"/>
  <c r="A97" i="2"/>
  <c r="B97" i="2"/>
  <c r="C97" i="2"/>
  <c r="D97" i="2"/>
  <c r="E97" i="2"/>
  <c r="F97" i="2"/>
  <c r="G97" i="2" s="1"/>
  <c r="N97" i="2" s="1"/>
  <c r="H97" i="2"/>
  <c r="I97" i="2"/>
  <c r="K97" i="2"/>
  <c r="S97" i="2"/>
  <c r="A98" i="2"/>
  <c r="B98" i="2"/>
  <c r="C98" i="2"/>
  <c r="D98" i="2"/>
  <c r="E98" i="2"/>
  <c r="F98" i="2"/>
  <c r="G98" i="2" s="1"/>
  <c r="N98" i="2" s="1"/>
  <c r="H98" i="2"/>
  <c r="I98" i="2"/>
  <c r="K98" i="2"/>
  <c r="A99" i="2"/>
  <c r="B99" i="2"/>
  <c r="C99" i="2"/>
  <c r="D99" i="2"/>
  <c r="E99" i="2"/>
  <c r="F99" i="2"/>
  <c r="G99" i="2" s="1"/>
  <c r="N99" i="2" s="1"/>
  <c r="H99" i="2"/>
  <c r="I99" i="2"/>
  <c r="K99" i="2"/>
  <c r="A100" i="2"/>
  <c r="B100" i="2"/>
  <c r="C100" i="2"/>
  <c r="D100" i="2"/>
  <c r="E100" i="2"/>
  <c r="F100" i="2"/>
  <c r="G100" i="2"/>
  <c r="N100" i="2" s="1"/>
  <c r="T100" i="2" s="1"/>
  <c r="H100" i="2"/>
  <c r="I100" i="2"/>
  <c r="K100" i="2"/>
  <c r="L100" i="2" s="1"/>
  <c r="O100" i="2" s="1"/>
  <c r="A101" i="2"/>
  <c r="B101" i="2"/>
  <c r="C101" i="2"/>
  <c r="D101" i="2"/>
  <c r="E101" i="2"/>
  <c r="F101" i="2"/>
  <c r="G101" i="2"/>
  <c r="N101" i="2" s="1"/>
  <c r="H101" i="2"/>
  <c r="I101" i="2"/>
  <c r="K101" i="2" s="1"/>
  <c r="A102" i="2"/>
  <c r="B102" i="2"/>
  <c r="C102" i="2"/>
  <c r="D102" i="2"/>
  <c r="E102" i="2"/>
  <c r="F102" i="2"/>
  <c r="G102" i="2" s="1"/>
  <c r="H102" i="2"/>
  <c r="I102" i="2"/>
  <c r="K102" i="2"/>
  <c r="A103" i="2"/>
  <c r="B103" i="2"/>
  <c r="C103" i="2"/>
  <c r="D103" i="2"/>
  <c r="E103" i="2"/>
  <c r="F103" i="2"/>
  <c r="G103" i="2" s="1"/>
  <c r="H103" i="2"/>
  <c r="I103" i="2"/>
  <c r="K103" i="2"/>
  <c r="L103" i="2" s="1"/>
  <c r="N103" i="2"/>
  <c r="O103" i="2"/>
  <c r="A104" i="2"/>
  <c r="B104" i="2"/>
  <c r="C104" i="2"/>
  <c r="D104" i="2"/>
  <c r="E104" i="2"/>
  <c r="F104" i="2"/>
  <c r="G104" i="2" s="1"/>
  <c r="H104" i="2"/>
  <c r="I104" i="2"/>
  <c r="K104" i="2"/>
  <c r="L104" i="2" s="1"/>
  <c r="O104" i="2" s="1"/>
  <c r="A105" i="2"/>
  <c r="A106" i="2"/>
  <c r="A107" i="2"/>
  <c r="A108" i="2"/>
  <c r="A109" i="2"/>
  <c r="B109" i="2"/>
  <c r="C109" i="2"/>
  <c r="D109" i="2"/>
  <c r="E109" i="2"/>
  <c r="F109" i="2"/>
  <c r="G109" i="2" s="1"/>
  <c r="N109" i="2" s="1"/>
  <c r="U109" i="2" s="1"/>
  <c r="H109" i="2"/>
  <c r="I109" i="2"/>
  <c r="K109" i="2" s="1"/>
  <c r="A110" i="2"/>
  <c r="B110" i="2"/>
  <c r="C110" i="2"/>
  <c r="D110" i="2"/>
  <c r="E110" i="2"/>
  <c r="F110" i="2"/>
  <c r="G110" i="2" s="1"/>
  <c r="N110" i="2" s="1"/>
  <c r="H110" i="2"/>
  <c r="I110" i="2"/>
  <c r="K110" i="2"/>
  <c r="L110" i="2" s="1"/>
  <c r="O110" i="2" s="1"/>
  <c r="A111" i="2"/>
  <c r="B111" i="2"/>
  <c r="C111" i="2"/>
  <c r="D111" i="2"/>
  <c r="E111" i="2"/>
  <c r="F111" i="2"/>
  <c r="G111" i="2" s="1"/>
  <c r="N111" i="2" s="1"/>
  <c r="H111" i="2"/>
  <c r="I111" i="2"/>
  <c r="K111" i="2"/>
  <c r="A112" i="2"/>
  <c r="B112" i="2"/>
  <c r="C112" i="2"/>
  <c r="D112" i="2"/>
  <c r="E112" i="2"/>
  <c r="F112" i="2"/>
  <c r="G112" i="2" s="1"/>
  <c r="N112" i="2" s="1"/>
  <c r="H112" i="2"/>
  <c r="I112" i="2"/>
  <c r="K112" i="2" s="1"/>
  <c r="A113" i="2"/>
  <c r="B113" i="2"/>
  <c r="C113" i="2"/>
  <c r="D113" i="2"/>
  <c r="E113" i="2"/>
  <c r="F113" i="2"/>
  <c r="G113" i="2" s="1"/>
  <c r="N113" i="2" s="1"/>
  <c r="H113" i="2"/>
  <c r="I113" i="2"/>
  <c r="K113" i="2" s="1"/>
  <c r="A114" i="2"/>
  <c r="B114" i="2"/>
  <c r="C114" i="2"/>
  <c r="D114" i="2"/>
  <c r="E114" i="2"/>
  <c r="F114" i="2"/>
  <c r="G114" i="2" s="1"/>
  <c r="N114" i="2" s="1"/>
  <c r="T114" i="2" s="1"/>
  <c r="H114" i="2"/>
  <c r="I114" i="2"/>
  <c r="A115" i="2"/>
  <c r="B115" i="2"/>
  <c r="C115" i="2"/>
  <c r="D115" i="2"/>
  <c r="E115" i="2"/>
  <c r="F115" i="2"/>
  <c r="G115" i="2" s="1"/>
  <c r="H115" i="2"/>
  <c r="I115" i="2"/>
  <c r="A116" i="2"/>
  <c r="B116" i="2"/>
  <c r="C116" i="2"/>
  <c r="D116" i="2"/>
  <c r="E116" i="2"/>
  <c r="F116" i="2"/>
  <c r="G116" i="2" s="1"/>
  <c r="H116" i="2"/>
  <c r="I116" i="2"/>
  <c r="A117" i="2"/>
  <c r="B117" i="2"/>
  <c r="C117" i="2"/>
  <c r="D117" i="2"/>
  <c r="E117" i="2"/>
  <c r="F117" i="2"/>
  <c r="G117" i="2" s="1"/>
  <c r="H117" i="2"/>
  <c r="I117" i="2"/>
  <c r="K117" i="2" s="1"/>
  <c r="A118" i="2"/>
  <c r="B118" i="2"/>
  <c r="C118" i="2"/>
  <c r="D118" i="2"/>
  <c r="E118" i="2"/>
  <c r="F118" i="2"/>
  <c r="G118" i="2"/>
  <c r="N118" i="2" s="1"/>
  <c r="H118" i="2"/>
  <c r="I118" i="2"/>
  <c r="A119" i="2"/>
  <c r="B119" i="2"/>
  <c r="C119" i="2"/>
  <c r="D119" i="2"/>
  <c r="E119" i="2"/>
  <c r="F119" i="2"/>
  <c r="G119" i="2" s="1"/>
  <c r="N119" i="2" s="1"/>
  <c r="S119" i="2" s="1"/>
  <c r="H119" i="2"/>
  <c r="I119" i="2"/>
  <c r="K119" i="2"/>
  <c r="A120" i="2"/>
  <c r="B120" i="2"/>
  <c r="C120" i="2"/>
  <c r="D120" i="2"/>
  <c r="E120" i="2"/>
  <c r="F120" i="2"/>
  <c r="G120" i="2" s="1"/>
  <c r="N120" i="2" s="1"/>
  <c r="H120" i="2"/>
  <c r="I120" i="2"/>
  <c r="K120" i="2"/>
  <c r="A121" i="2"/>
  <c r="B121" i="2"/>
  <c r="C121" i="2"/>
  <c r="D121" i="2"/>
  <c r="E121" i="2"/>
  <c r="F121" i="2"/>
  <c r="G121" i="2" s="1"/>
  <c r="N121" i="2" s="1"/>
  <c r="H121" i="2"/>
  <c r="I121" i="2"/>
  <c r="K121" i="2"/>
  <c r="A122" i="2"/>
  <c r="B122" i="2"/>
  <c r="C122" i="2"/>
  <c r="D122" i="2"/>
  <c r="E122" i="2"/>
  <c r="F122" i="2"/>
  <c r="G122" i="2"/>
  <c r="H122" i="2"/>
  <c r="I122" i="2"/>
  <c r="K122" i="2"/>
  <c r="A123" i="2"/>
  <c r="B123" i="2"/>
  <c r="C123" i="2"/>
  <c r="D123" i="2"/>
  <c r="E123" i="2"/>
  <c r="F123" i="2"/>
  <c r="G123" i="2" s="1"/>
  <c r="N123" i="2" s="1"/>
  <c r="H123" i="2"/>
  <c r="I123" i="2"/>
  <c r="K123" i="2"/>
  <c r="L123" i="2" s="1"/>
  <c r="O123" i="2" s="1"/>
  <c r="A124" i="2"/>
  <c r="B124" i="2"/>
  <c r="C124" i="2"/>
  <c r="D124" i="2"/>
  <c r="E124" i="2"/>
  <c r="F124" i="2"/>
  <c r="G124" i="2"/>
  <c r="H124" i="2"/>
  <c r="I124" i="2"/>
  <c r="K124" i="2"/>
  <c r="A125" i="2"/>
  <c r="B125" i="2"/>
  <c r="C125" i="2"/>
  <c r="D125" i="2"/>
  <c r="E125" i="2"/>
  <c r="F125" i="2"/>
  <c r="G125" i="2" s="1"/>
  <c r="N125" i="2" s="1"/>
  <c r="S125" i="2" s="1"/>
  <c r="H125" i="2"/>
  <c r="I125" i="2"/>
  <c r="K125" i="2"/>
  <c r="A126" i="2"/>
  <c r="B126" i="2"/>
  <c r="C126" i="2"/>
  <c r="D126" i="2"/>
  <c r="E126" i="2"/>
  <c r="F126" i="2"/>
  <c r="G126" i="2"/>
  <c r="N126" i="2" s="1"/>
  <c r="H126" i="2"/>
  <c r="I126" i="2"/>
  <c r="K126" i="2" s="1"/>
  <c r="L126" i="2" s="1"/>
  <c r="O126" i="2" s="1"/>
  <c r="A127" i="2"/>
  <c r="B127" i="2"/>
  <c r="C127" i="2"/>
  <c r="D127" i="2"/>
  <c r="E127" i="2"/>
  <c r="F127" i="2"/>
  <c r="G127" i="2"/>
  <c r="N127" i="2" s="1"/>
  <c r="S127" i="2" s="1"/>
  <c r="H127" i="2"/>
  <c r="I127" i="2"/>
  <c r="K127" i="2"/>
  <c r="L127" i="2" s="1"/>
  <c r="O127" i="2" s="1"/>
  <c r="A128" i="2"/>
  <c r="B128" i="2"/>
  <c r="C128" i="2"/>
  <c r="D128" i="2"/>
  <c r="E128" i="2"/>
  <c r="F128" i="2"/>
  <c r="G128" i="2"/>
  <c r="N128" i="2" s="1"/>
  <c r="H128" i="2"/>
  <c r="I128" i="2"/>
  <c r="K128" i="2" s="1"/>
  <c r="L128" i="2" s="1"/>
  <c r="O128" i="2" s="1"/>
  <c r="A129" i="2"/>
  <c r="B129" i="2"/>
  <c r="C129" i="2"/>
  <c r="D129" i="2"/>
  <c r="E129" i="2"/>
  <c r="G129" i="2"/>
  <c r="N129" i="2" s="1"/>
  <c r="H129" i="2"/>
  <c r="I129" i="2"/>
  <c r="K129" i="2" s="1"/>
  <c r="A130" i="2"/>
  <c r="B130" i="2"/>
  <c r="C130" i="2"/>
  <c r="D130" i="2"/>
  <c r="E130" i="2"/>
  <c r="F130" i="2"/>
  <c r="G130" i="2" s="1"/>
  <c r="H130" i="2"/>
  <c r="I130" i="2"/>
  <c r="A131" i="2"/>
  <c r="B131" i="2"/>
  <c r="C131" i="2"/>
  <c r="D131" i="2"/>
  <c r="E131" i="2"/>
  <c r="F131" i="2"/>
  <c r="G131" i="2" s="1"/>
  <c r="H131" i="2"/>
  <c r="I131" i="2"/>
  <c r="A132" i="2"/>
  <c r="B132" i="2"/>
  <c r="C132" i="2"/>
  <c r="D132" i="2"/>
  <c r="E132" i="2"/>
  <c r="F132" i="2"/>
  <c r="G132" i="2" s="1"/>
  <c r="H132" i="2"/>
  <c r="I132" i="2"/>
  <c r="A133" i="2"/>
  <c r="B133" i="2"/>
  <c r="C133" i="2"/>
  <c r="D133" i="2"/>
  <c r="E133" i="2"/>
  <c r="F133" i="2"/>
  <c r="G133" i="2" s="1"/>
  <c r="H133" i="2"/>
  <c r="N133" i="2" s="1"/>
  <c r="I133" i="2"/>
  <c r="K133" i="2" s="1"/>
  <c r="L133" i="2" s="1"/>
  <c r="O133" i="2" s="1"/>
  <c r="U133" i="2"/>
  <c r="A134" i="2"/>
  <c r="B134" i="2"/>
  <c r="C134" i="2"/>
  <c r="D134" i="2"/>
  <c r="E134" i="2"/>
  <c r="F134" i="2"/>
  <c r="G134" i="2" s="1"/>
  <c r="N134" i="2" s="1"/>
  <c r="T134" i="2" s="1"/>
  <c r="H134" i="2"/>
  <c r="I134" i="2"/>
  <c r="K134" i="2" s="1"/>
  <c r="L134" i="2" s="1"/>
  <c r="O134" i="2" s="1"/>
  <c r="A135" i="2"/>
  <c r="B135" i="2"/>
  <c r="C135" i="2"/>
  <c r="D135" i="2"/>
  <c r="E135" i="2"/>
  <c r="F135" i="2"/>
  <c r="G135" i="2" s="1"/>
  <c r="N135" i="2" s="1"/>
  <c r="S135" i="2" s="1"/>
  <c r="H135" i="2"/>
  <c r="I135" i="2"/>
  <c r="K135" i="2"/>
  <c r="A136" i="2"/>
  <c r="B136" i="2"/>
  <c r="C136" i="2"/>
  <c r="D136" i="2"/>
  <c r="E136" i="2"/>
  <c r="F136" i="2"/>
  <c r="G136" i="2" s="1"/>
  <c r="N136" i="2" s="1"/>
  <c r="H136" i="2"/>
  <c r="I136" i="2"/>
  <c r="K136" i="2"/>
  <c r="L136" i="2" s="1"/>
  <c r="O136" i="2" s="1"/>
  <c r="A137" i="2"/>
  <c r="B137" i="2"/>
  <c r="C137" i="2"/>
  <c r="D137" i="2"/>
  <c r="E137" i="2"/>
  <c r="F137" i="2"/>
  <c r="G137" i="2" s="1"/>
  <c r="N137" i="2" s="1"/>
  <c r="H137" i="2"/>
  <c r="I137" i="2"/>
  <c r="K137" i="2"/>
  <c r="A138" i="2"/>
  <c r="B138" i="2"/>
  <c r="C138" i="2"/>
  <c r="D138" i="2"/>
  <c r="E138" i="2"/>
  <c r="F138" i="2"/>
  <c r="G138" i="2"/>
  <c r="H138" i="2"/>
  <c r="I138" i="2"/>
  <c r="K138" i="2"/>
  <c r="A139" i="2"/>
  <c r="B139" i="2"/>
  <c r="C139" i="2"/>
  <c r="D139" i="2"/>
  <c r="E139" i="2"/>
  <c r="F139" i="2"/>
  <c r="G139" i="2" s="1"/>
  <c r="N139" i="2" s="1"/>
  <c r="H139" i="2"/>
  <c r="I139" i="2"/>
  <c r="K139" i="2"/>
  <c r="A140" i="2"/>
  <c r="B140" i="2"/>
  <c r="C140" i="2"/>
  <c r="D140" i="2"/>
  <c r="E140" i="2"/>
  <c r="F140" i="2"/>
  <c r="G140" i="2"/>
  <c r="H140" i="2"/>
  <c r="I140" i="2"/>
  <c r="K140" i="2"/>
  <c r="A141" i="2"/>
  <c r="B141" i="2"/>
  <c r="C141" i="2"/>
  <c r="D141" i="2"/>
  <c r="E141" i="2"/>
  <c r="F141" i="2"/>
  <c r="G141" i="2" s="1"/>
  <c r="N141" i="2" s="1"/>
  <c r="S141" i="2" s="1"/>
  <c r="H141" i="2"/>
  <c r="I141" i="2"/>
  <c r="K141" i="2"/>
  <c r="A142" i="2"/>
  <c r="B142" i="2"/>
  <c r="C142" i="2"/>
  <c r="D142" i="2"/>
  <c r="E142" i="2"/>
  <c r="F142" i="2"/>
  <c r="G142" i="2" s="1"/>
  <c r="N142" i="2" s="1"/>
  <c r="H142" i="2"/>
  <c r="I142" i="2"/>
  <c r="K142" i="2" s="1"/>
  <c r="L142" i="2" s="1"/>
  <c r="O142" i="2" s="1"/>
  <c r="A143" i="2"/>
  <c r="B143" i="2"/>
  <c r="C143" i="2"/>
  <c r="D143" i="2"/>
  <c r="E143" i="2"/>
  <c r="F143" i="2"/>
  <c r="G143" i="2"/>
  <c r="N143" i="2" s="1"/>
  <c r="H143" i="2"/>
  <c r="I143" i="2"/>
  <c r="K143" i="2"/>
  <c r="L143" i="2" s="1"/>
  <c r="O143" i="2" s="1"/>
  <c r="A144" i="2"/>
  <c r="B144" i="2"/>
  <c r="C144" i="2"/>
  <c r="D144" i="2"/>
  <c r="E144" i="2"/>
  <c r="F144" i="2"/>
  <c r="G144" i="2" s="1"/>
  <c r="N144" i="2" s="1"/>
  <c r="H144" i="2"/>
  <c r="I144" i="2"/>
  <c r="K144" i="2" s="1"/>
  <c r="L144" i="2" s="1"/>
  <c r="O144" i="2" s="1"/>
  <c r="L119" i="2" l="1"/>
  <c r="O119" i="2" s="1"/>
  <c r="L121" i="2"/>
  <c r="O121" i="2" s="1"/>
  <c r="T128" i="2"/>
  <c r="U128" i="2"/>
  <c r="L122" i="2"/>
  <c r="O122" i="2" s="1"/>
  <c r="S121" i="2"/>
  <c r="N116" i="2"/>
  <c r="T116" i="2" s="1"/>
  <c r="L113" i="2"/>
  <c r="O113" i="2" s="1"/>
  <c r="Q113" i="2" s="1"/>
  <c r="N130" i="2"/>
  <c r="T130" i="2" s="1"/>
  <c r="L124" i="2"/>
  <c r="O124" i="2" s="1"/>
  <c r="L140" i="2"/>
  <c r="O140" i="2" s="1"/>
  <c r="L138" i="2"/>
  <c r="O138" i="2" s="1"/>
  <c r="Q138" i="2" s="1"/>
  <c r="Q133" i="2"/>
  <c r="T144" i="2"/>
  <c r="U144" i="2"/>
  <c r="T142" i="2"/>
  <c r="Q142" i="2"/>
  <c r="U142" i="2"/>
  <c r="S144" i="2"/>
  <c r="S142" i="2"/>
  <c r="S143" i="2"/>
  <c r="L139" i="2"/>
  <c r="O139" i="2" s="1"/>
  <c r="R139" i="2" s="1"/>
  <c r="L135" i="2"/>
  <c r="O135" i="2" s="1"/>
  <c r="Q135" i="2" s="1"/>
  <c r="N132" i="2"/>
  <c r="T132" i="2" s="1"/>
  <c r="N131" i="2"/>
  <c r="T131" i="2" s="1"/>
  <c r="L129" i="2"/>
  <c r="O129" i="2" s="1"/>
  <c r="V129" i="2" s="1"/>
  <c r="T126" i="2"/>
  <c r="U126" i="2"/>
  <c r="S128" i="2"/>
  <c r="S126" i="2"/>
  <c r="R123" i="2"/>
  <c r="V123" i="2"/>
  <c r="T118" i="2"/>
  <c r="U118" i="2"/>
  <c r="L120" i="2"/>
  <c r="O120" i="2" s="1"/>
  <c r="V120" i="2" s="1"/>
  <c r="N115" i="2"/>
  <c r="T115" i="2" s="1"/>
  <c r="L117" i="2"/>
  <c r="O117" i="2" s="1"/>
  <c r="N117" i="2"/>
  <c r="U117" i="2" s="1"/>
  <c r="T112" i="2"/>
  <c r="U112" i="2"/>
  <c r="L112" i="2"/>
  <c r="O112" i="2" s="1"/>
  <c r="Q112" i="2" s="1"/>
  <c r="S112" i="2"/>
  <c r="L109" i="2"/>
  <c r="O109" i="2" s="1"/>
  <c r="R109" i="2" s="1"/>
  <c r="L102" i="2"/>
  <c r="O102" i="2" s="1"/>
  <c r="R102" i="2" s="1"/>
  <c r="N104" i="2"/>
  <c r="V104" i="2"/>
  <c r="R104" i="2"/>
  <c r="N102" i="2"/>
  <c r="V102" i="2" s="1"/>
  <c r="V100" i="2"/>
  <c r="U100" i="2"/>
  <c r="L99" i="2"/>
  <c r="O99" i="2" s="1"/>
  <c r="R99" i="2" s="1"/>
  <c r="L98" i="2"/>
  <c r="O98" i="2" s="1"/>
  <c r="T91" i="2"/>
  <c r="S91" i="2"/>
  <c r="U91" i="2"/>
  <c r="L91" i="2"/>
  <c r="O91" i="2" s="1"/>
  <c r="V91" i="2" s="1"/>
  <c r="U90" i="2"/>
  <c r="L88" i="2"/>
  <c r="O88" i="2" s="1"/>
  <c r="V88" i="2" s="1"/>
  <c r="L87" i="2"/>
  <c r="O87" i="2" s="1"/>
  <c r="V87" i="2" s="1"/>
  <c r="N86" i="2"/>
  <c r="R86" i="2" s="1"/>
  <c r="N88" i="2"/>
  <c r="T84" i="2"/>
  <c r="L84" i="2"/>
  <c r="O84" i="2" s="1"/>
  <c r="Q84" i="2" s="1"/>
  <c r="S84" i="2"/>
  <c r="S82" i="2"/>
  <c r="L101" i="2"/>
  <c r="O101" i="2" s="1"/>
  <c r="V101" i="2" s="1"/>
  <c r="U89" i="2"/>
  <c r="L89" i="2"/>
  <c r="O89" i="2" s="1"/>
  <c r="V89" i="2" s="1"/>
  <c r="L85" i="2"/>
  <c r="O85" i="2" s="1"/>
  <c r="V85" i="2" s="1"/>
  <c r="U132" i="2"/>
  <c r="T136" i="2"/>
  <c r="U136" i="2"/>
  <c r="U129" i="2"/>
  <c r="T129" i="2"/>
  <c r="U113" i="2"/>
  <c r="T113" i="2"/>
  <c r="R110" i="2"/>
  <c r="V110" i="2"/>
  <c r="R136" i="2"/>
  <c r="V136" i="2"/>
  <c r="S116" i="2"/>
  <c r="T143" i="2"/>
  <c r="U143" i="2"/>
  <c r="S139" i="2"/>
  <c r="Q139" i="2"/>
  <c r="R92" i="2"/>
  <c r="V92" i="2"/>
  <c r="Q92" i="2"/>
  <c r="L141" i="2"/>
  <c r="O141" i="2" s="1"/>
  <c r="Q141" i="2" s="1"/>
  <c r="T137" i="2"/>
  <c r="U137" i="2"/>
  <c r="R133" i="2"/>
  <c r="V133" i="2"/>
  <c r="S120" i="2"/>
  <c r="T111" i="2"/>
  <c r="U111" i="2"/>
  <c r="S109" i="2"/>
  <c r="T99" i="2"/>
  <c r="U99" i="2"/>
  <c r="S99" i="2"/>
  <c r="T98" i="2"/>
  <c r="U98" i="2"/>
  <c r="V95" i="2"/>
  <c r="T83" i="2"/>
  <c r="U83" i="2"/>
  <c r="Q144" i="2"/>
  <c r="R142" i="2"/>
  <c r="V142" i="2"/>
  <c r="V139" i="2"/>
  <c r="S136" i="2"/>
  <c r="Q136" i="2"/>
  <c r="U135" i="2"/>
  <c r="T135" i="2"/>
  <c r="U134" i="2"/>
  <c r="L125" i="2"/>
  <c r="O125" i="2" s="1"/>
  <c r="Q121" i="2"/>
  <c r="T121" i="2"/>
  <c r="U121" i="2"/>
  <c r="Q110" i="2"/>
  <c r="U110" i="2"/>
  <c r="T110" i="2"/>
  <c r="Q104" i="2"/>
  <c r="S104" i="2"/>
  <c r="L93" i="2"/>
  <c r="O93" i="2" s="1"/>
  <c r="Q93" i="2" s="1"/>
  <c r="U87" i="2"/>
  <c r="T87" i="2"/>
  <c r="V143" i="2"/>
  <c r="R143" i="2"/>
  <c r="Q143" i="2"/>
  <c r="T141" i="2"/>
  <c r="U141" i="2"/>
  <c r="T139" i="2"/>
  <c r="U139" i="2"/>
  <c r="U130" i="2"/>
  <c r="S130" i="2"/>
  <c r="R128" i="2"/>
  <c r="V128" i="2"/>
  <c r="V121" i="2"/>
  <c r="R121" i="2"/>
  <c r="S102" i="2"/>
  <c r="U131" i="2"/>
  <c r="S129" i="2"/>
  <c r="Q128" i="2"/>
  <c r="R126" i="2"/>
  <c r="V126" i="2"/>
  <c r="T120" i="2"/>
  <c r="U120" i="2"/>
  <c r="U119" i="2"/>
  <c r="T119" i="2"/>
  <c r="S113" i="2"/>
  <c r="S111" i="2"/>
  <c r="U103" i="2"/>
  <c r="T103" i="2"/>
  <c r="V99" i="2"/>
  <c r="T97" i="2"/>
  <c r="U97" i="2"/>
  <c r="R91" i="2"/>
  <c r="R144" i="2"/>
  <c r="V144" i="2"/>
  <c r="L137" i="2"/>
  <c r="O137" i="2" s="1"/>
  <c r="Q137" i="2" s="1"/>
  <c r="S137" i="2"/>
  <c r="R134" i="2"/>
  <c r="V134" i="2"/>
  <c r="V127" i="2"/>
  <c r="R127" i="2"/>
  <c r="T127" i="2"/>
  <c r="U127" i="2"/>
  <c r="Q127" i="2"/>
  <c r="Q126" i="2"/>
  <c r="T125" i="2"/>
  <c r="U125" i="2"/>
  <c r="T123" i="2"/>
  <c r="U123" i="2"/>
  <c r="S123" i="2"/>
  <c r="Q123" i="2"/>
  <c r="L111" i="2"/>
  <c r="O111" i="2" s="1"/>
  <c r="Q111" i="2" s="1"/>
  <c r="U93" i="2"/>
  <c r="T93" i="2"/>
  <c r="V86" i="2"/>
  <c r="U85" i="2"/>
  <c r="T85" i="2"/>
  <c r="S133" i="2"/>
  <c r="T133" i="2"/>
  <c r="Q125" i="2"/>
  <c r="U114" i="2"/>
  <c r="S114" i="2"/>
  <c r="R113" i="2"/>
  <c r="R103" i="2"/>
  <c r="U101" i="2"/>
  <c r="T101" i="2"/>
  <c r="Q100" i="2"/>
  <c r="U92" i="2"/>
  <c r="T92" i="2"/>
  <c r="R89" i="2"/>
  <c r="S89" i="2"/>
  <c r="S87" i="2"/>
  <c r="U86" i="2"/>
  <c r="T86" i="2"/>
  <c r="R85" i="2"/>
  <c r="Q85" i="2"/>
  <c r="S85" i="2"/>
  <c r="Q82" i="2"/>
  <c r="T81" i="2"/>
  <c r="U81" i="2"/>
  <c r="V135" i="2"/>
  <c r="Q134" i="2"/>
  <c r="S134" i="2"/>
  <c r="R119" i="2"/>
  <c r="V119" i="2"/>
  <c r="Q119" i="2"/>
  <c r="S118" i="2"/>
  <c r="V103" i="2"/>
  <c r="R100" i="2"/>
  <c r="L97" i="2"/>
  <c r="O97" i="2" s="1"/>
  <c r="Q97" i="2" s="1"/>
  <c r="S92" i="2"/>
  <c r="V83" i="2"/>
  <c r="R83" i="2"/>
  <c r="Q83" i="2"/>
  <c r="S83" i="2"/>
  <c r="R82" i="2"/>
  <c r="V82" i="2"/>
  <c r="V81" i="2"/>
  <c r="Q81" i="2"/>
  <c r="N140" i="2"/>
  <c r="S140" i="2"/>
  <c r="N138" i="2"/>
  <c r="N124" i="2"/>
  <c r="N122" i="2"/>
  <c r="R122" i="2" s="1"/>
  <c r="Q103" i="2"/>
  <c r="S103" i="2"/>
  <c r="Q101" i="2"/>
  <c r="S101" i="2"/>
  <c r="S100" i="2"/>
  <c r="Q99" i="2"/>
  <c r="S98" i="2"/>
  <c r="N95" i="2"/>
  <c r="R95" i="2" s="1"/>
  <c r="S95" i="2"/>
  <c r="N94" i="2"/>
  <c r="S93" i="2"/>
  <c r="S86" i="2"/>
  <c r="U84" i="2"/>
  <c r="U82" i="2"/>
  <c r="S81" i="2"/>
  <c r="K132" i="2"/>
  <c r="L132" i="2" s="1"/>
  <c r="O132" i="2" s="1"/>
  <c r="Q132" i="2" s="1"/>
  <c r="K131" i="2"/>
  <c r="L131" i="2" s="1"/>
  <c r="O131" i="2" s="1"/>
  <c r="K130" i="2"/>
  <c r="L130" i="2" s="1"/>
  <c r="O130" i="2" s="1"/>
  <c r="K116" i="2"/>
  <c r="L116" i="2" s="1"/>
  <c r="O116" i="2" s="1"/>
  <c r="Q116" i="2" s="1"/>
  <c r="K115" i="2"/>
  <c r="L115" i="2" s="1"/>
  <c r="O115" i="2" s="1"/>
  <c r="Q115" i="2" s="1"/>
  <c r="K114" i="2"/>
  <c r="L114" i="2" s="1"/>
  <c r="O114" i="2" s="1"/>
  <c r="Q114" i="2" s="1"/>
  <c r="T109" i="2"/>
  <c r="N96" i="2"/>
  <c r="K90" i="2"/>
  <c r="L90" i="2" s="1"/>
  <c r="O90" i="2" s="1"/>
  <c r="S90" i="2"/>
  <c r="R81" i="2"/>
  <c r="S110" i="2"/>
  <c r="V113" i="2" l="1"/>
  <c r="U115" i="2"/>
  <c r="U116" i="2"/>
  <c r="S115" i="2"/>
  <c r="Q117" i="2"/>
  <c r="Q122" i="2"/>
  <c r="V122" i="2"/>
  <c r="R120" i="2"/>
  <c r="R117" i="2"/>
  <c r="S117" i="2"/>
  <c r="R129" i="2"/>
  <c r="Q129" i="2"/>
  <c r="Q131" i="2"/>
  <c r="S131" i="2"/>
  <c r="S132" i="2"/>
  <c r="V124" i="2"/>
  <c r="R138" i="2"/>
  <c r="Q109" i="2"/>
  <c r="R135" i="2"/>
  <c r="Q120" i="2"/>
  <c r="V112" i="2"/>
  <c r="R112" i="2"/>
  <c r="R101" i="2"/>
  <c r="Q102" i="2"/>
  <c r="Q89" i="2"/>
  <c r="Q88" i="2"/>
  <c r="Q87" i="2"/>
  <c r="V84" i="2"/>
  <c r="R87" i="2"/>
  <c r="R88" i="2"/>
  <c r="V138" i="2"/>
  <c r="S138" i="2"/>
  <c r="S122" i="2"/>
  <c r="Q124" i="2"/>
  <c r="S124" i="2"/>
  <c r="T117" i="2"/>
  <c r="V117" i="2"/>
  <c r="V109" i="2"/>
  <c r="U104" i="2"/>
  <c r="T104" i="2"/>
  <c r="U102" i="2"/>
  <c r="T102" i="2"/>
  <c r="V98" i="2"/>
  <c r="R98" i="2"/>
  <c r="Q98" i="2"/>
  <c r="Q91" i="2"/>
  <c r="Q86" i="2"/>
  <c r="T88" i="2"/>
  <c r="S88" i="2"/>
  <c r="U88" i="2"/>
  <c r="R84" i="2"/>
  <c r="R130" i="2"/>
  <c r="V130" i="2"/>
  <c r="T94" i="2"/>
  <c r="U94" i="2"/>
  <c r="Q94" i="2"/>
  <c r="V94" i="2"/>
  <c r="R94" i="2"/>
  <c r="U96" i="2"/>
  <c r="T96" i="2"/>
  <c r="Q96" i="2"/>
  <c r="R115" i="2"/>
  <c r="V115" i="2"/>
  <c r="U140" i="2"/>
  <c r="T140" i="2"/>
  <c r="R131" i="2"/>
  <c r="V131" i="2"/>
  <c r="Q140" i="2"/>
  <c r="S96" i="2"/>
  <c r="R90" i="2"/>
  <c r="V90" i="2"/>
  <c r="Q90" i="2"/>
  <c r="R114" i="2"/>
  <c r="V114" i="2"/>
  <c r="R116" i="2"/>
  <c r="V116" i="2"/>
  <c r="Q130" i="2"/>
  <c r="U122" i="2"/>
  <c r="T122" i="2"/>
  <c r="U138" i="2"/>
  <c r="T138" i="2"/>
  <c r="V111" i="2"/>
  <c r="R111" i="2"/>
  <c r="V140" i="2"/>
  <c r="R96" i="2"/>
  <c r="R93" i="2"/>
  <c r="V93" i="2"/>
  <c r="R132" i="2"/>
  <c r="V132" i="2"/>
  <c r="U124" i="2"/>
  <c r="T124" i="2"/>
  <c r="V97" i="2"/>
  <c r="R97" i="2"/>
  <c r="V137" i="2"/>
  <c r="R137" i="2"/>
  <c r="S94" i="2"/>
  <c r="U95" i="2"/>
  <c r="T95" i="2"/>
  <c r="Q95" i="2"/>
  <c r="R140" i="2"/>
  <c r="V96" i="2"/>
  <c r="R124" i="2"/>
  <c r="V125" i="2"/>
  <c r="R125" i="2"/>
  <c r="V141" i="2"/>
  <c r="R141" i="2"/>
  <c r="L141" i="1" l="1"/>
  <c r="L142" i="1"/>
  <c r="L143" i="1"/>
  <c r="L144" i="1"/>
  <c r="K144" i="1"/>
  <c r="K143" i="1"/>
  <c r="K142" i="1"/>
  <c r="K141" i="1"/>
  <c r="J144" i="1"/>
  <c r="J143" i="1"/>
  <c r="J142" i="1"/>
  <c r="J141" i="1"/>
  <c r="E141" i="1"/>
  <c r="E142" i="1"/>
  <c r="E143" i="1"/>
  <c r="E144" i="1"/>
  <c r="L137" i="1"/>
  <c r="L138" i="1"/>
  <c r="L139" i="1"/>
  <c r="L140" i="1"/>
  <c r="K140" i="1"/>
  <c r="K139" i="1"/>
  <c r="K138" i="1"/>
  <c r="K137" i="1"/>
  <c r="J140" i="1"/>
  <c r="J139" i="1"/>
  <c r="J138" i="1"/>
  <c r="J137" i="1"/>
  <c r="E139" i="1"/>
  <c r="E140" i="1"/>
  <c r="L133" i="1"/>
  <c r="L134" i="1"/>
  <c r="L135" i="1"/>
  <c r="L136" i="1"/>
  <c r="K136" i="1"/>
  <c r="K135" i="1"/>
  <c r="K134" i="1"/>
  <c r="K133" i="1"/>
  <c r="J136" i="1"/>
  <c r="J135" i="1"/>
  <c r="J134" i="1"/>
  <c r="J133" i="1"/>
  <c r="L129" i="1"/>
  <c r="L130" i="1"/>
  <c r="L131" i="1"/>
  <c r="L132" i="1"/>
  <c r="K132" i="1"/>
  <c r="K131" i="1"/>
  <c r="K130" i="1"/>
  <c r="K129" i="1"/>
  <c r="J132" i="1"/>
  <c r="J131" i="1"/>
  <c r="J130" i="1"/>
  <c r="J129" i="1"/>
  <c r="E129" i="1"/>
  <c r="E130" i="1"/>
  <c r="E131" i="1"/>
  <c r="E132" i="1"/>
  <c r="E133" i="1"/>
  <c r="E134" i="1"/>
  <c r="E135" i="1"/>
  <c r="E136" i="1"/>
  <c r="E137" i="1"/>
  <c r="E138" i="1"/>
  <c r="L125" i="1"/>
  <c r="L126" i="1"/>
  <c r="L127" i="1"/>
  <c r="L128" i="1"/>
  <c r="K128" i="1"/>
  <c r="K127" i="1"/>
  <c r="K126" i="1"/>
  <c r="K125" i="1"/>
  <c r="J128" i="1"/>
  <c r="J127" i="1"/>
  <c r="J126" i="1"/>
  <c r="J125" i="1"/>
  <c r="E125" i="1"/>
  <c r="E126" i="1"/>
  <c r="E127" i="1"/>
  <c r="E128" i="1"/>
  <c r="L124" i="1"/>
  <c r="L123" i="1"/>
  <c r="L122" i="1"/>
  <c r="L121" i="1"/>
  <c r="K124" i="1"/>
  <c r="K123" i="1"/>
  <c r="K122" i="1"/>
  <c r="K121" i="1"/>
  <c r="J124" i="1"/>
  <c r="J123" i="1"/>
  <c r="J122" i="1"/>
  <c r="J121" i="1"/>
  <c r="E121" i="1"/>
  <c r="E122" i="1"/>
  <c r="E123" i="1"/>
  <c r="E124" i="1"/>
  <c r="L120" i="1"/>
  <c r="L119" i="1"/>
  <c r="L118" i="1"/>
  <c r="L117" i="1"/>
  <c r="K120" i="1"/>
  <c r="K119" i="1"/>
  <c r="K118" i="1"/>
  <c r="K117" i="1"/>
  <c r="J120" i="1"/>
  <c r="J119" i="1"/>
  <c r="J118" i="1"/>
  <c r="J117" i="1"/>
  <c r="E117" i="1"/>
  <c r="E118" i="1"/>
  <c r="E119" i="1"/>
  <c r="E120" i="1"/>
  <c r="L116" i="1"/>
  <c r="L115" i="1"/>
  <c r="L114" i="1"/>
  <c r="L113" i="1"/>
  <c r="K116" i="1"/>
  <c r="K115" i="1"/>
  <c r="K114" i="1"/>
  <c r="K113" i="1"/>
  <c r="J116" i="1"/>
  <c r="J115" i="1"/>
  <c r="J114" i="1"/>
  <c r="J113" i="1"/>
  <c r="E109" i="1"/>
  <c r="E110" i="1"/>
  <c r="E111" i="1"/>
  <c r="E112" i="1"/>
  <c r="E113" i="1"/>
  <c r="E114" i="1"/>
  <c r="E115" i="1"/>
  <c r="E116" i="1"/>
  <c r="L109" i="1"/>
  <c r="L110" i="1"/>
  <c r="L111" i="1"/>
  <c r="L112" i="1"/>
  <c r="J109" i="1"/>
  <c r="J110" i="1"/>
  <c r="J111" i="1"/>
  <c r="J112" i="1"/>
  <c r="K112" i="1"/>
  <c r="K111" i="1"/>
  <c r="K110" i="1"/>
  <c r="K109" i="1"/>
  <c r="K104" i="1" l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71" i="1" l="1"/>
  <c r="B164" i="1"/>
  <c r="B165" i="1"/>
  <c r="B166" i="1"/>
  <c r="B163" i="1"/>
  <c r="D147" i="1" l="1"/>
  <c r="C153" i="1"/>
  <c r="B149" i="1" l="1"/>
  <c r="B150" i="1"/>
  <c r="B151" i="1"/>
  <c r="B148" i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7" i="1"/>
  <c r="J6" i="1"/>
  <c r="J5" i="1"/>
  <c r="J4" i="1"/>
  <c r="Q102" i="1" l="1"/>
  <c r="Q103" i="1"/>
  <c r="Q104" i="1"/>
  <c r="Q101" i="1"/>
  <c r="Q98" i="1"/>
  <c r="Q99" i="1"/>
  <c r="Q100" i="1"/>
  <c r="Q97" i="1"/>
  <c r="Q94" i="1"/>
  <c r="Q95" i="1"/>
  <c r="Q96" i="1"/>
  <c r="Q93" i="1"/>
  <c r="Q90" i="1"/>
  <c r="Q91" i="1"/>
  <c r="Q92" i="1"/>
  <c r="Q89" i="1"/>
  <c r="Q86" i="1"/>
  <c r="Q87" i="1"/>
  <c r="Q88" i="1"/>
  <c r="Q85" i="1"/>
  <c r="Q82" i="1"/>
  <c r="Q83" i="1"/>
  <c r="Q84" i="1"/>
  <c r="Q81" i="1"/>
  <c r="Q78" i="1"/>
  <c r="Q79" i="1"/>
  <c r="Q80" i="1"/>
  <c r="Q77" i="1"/>
  <c r="Q74" i="1"/>
  <c r="Q75" i="1"/>
  <c r="Q76" i="1"/>
  <c r="Q73" i="1"/>
  <c r="Q70" i="1"/>
  <c r="Q71" i="1"/>
  <c r="Q72" i="1"/>
  <c r="Q69" i="1"/>
  <c r="Q66" i="1"/>
  <c r="Q67" i="1"/>
  <c r="Q68" i="1"/>
  <c r="Q65" i="1"/>
  <c r="Q62" i="1"/>
  <c r="Q63" i="1"/>
  <c r="Q64" i="1"/>
  <c r="Q61" i="1"/>
  <c r="Q58" i="1"/>
  <c r="Q59" i="1"/>
  <c r="Q60" i="1"/>
  <c r="Q57" i="1"/>
  <c r="Q54" i="1"/>
  <c r="Q55" i="1"/>
  <c r="Q56" i="1"/>
  <c r="Q53" i="1"/>
  <c r="Q50" i="1"/>
  <c r="Q51" i="1"/>
  <c r="Q52" i="1"/>
  <c r="Q49" i="1"/>
  <c r="Q42" i="1"/>
  <c r="Q43" i="1"/>
  <c r="Q44" i="1"/>
  <c r="Q41" i="1"/>
  <c r="Q38" i="1"/>
  <c r="Q39" i="1"/>
  <c r="Q40" i="1"/>
  <c r="Q37" i="1"/>
  <c r="Q32" i="1"/>
  <c r="Q33" i="1"/>
  <c r="Q34" i="1"/>
  <c r="Q31" i="1"/>
  <c r="Q29" i="1"/>
  <c r="Q30" i="1"/>
  <c r="Q28" i="1"/>
  <c r="Q26" i="1"/>
  <c r="Q27" i="1"/>
  <c r="Q25" i="1"/>
  <c r="Q23" i="1"/>
  <c r="Q24" i="1"/>
  <c r="Q22" i="1"/>
  <c r="Q20" i="1"/>
  <c r="Q21" i="1"/>
  <c r="Q19" i="1"/>
  <c r="Q17" i="1"/>
  <c r="Q18" i="1"/>
  <c r="Q16" i="1"/>
  <c r="P30" i="1"/>
  <c r="P29" i="1"/>
  <c r="P28" i="1"/>
  <c r="P27" i="1"/>
  <c r="P26" i="1"/>
  <c r="P25" i="1"/>
  <c r="P24" i="1"/>
  <c r="P23" i="1"/>
  <c r="P22" i="1"/>
  <c r="P21" i="1"/>
  <c r="P20" i="1"/>
  <c r="P19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4" i="1"/>
  <c r="P43" i="1"/>
  <c r="P42" i="1"/>
  <c r="P41" i="1"/>
  <c r="P40" i="1"/>
  <c r="P39" i="1"/>
  <c r="P38" i="1"/>
  <c r="P37" i="1"/>
  <c r="P34" i="1"/>
  <c r="P33" i="1"/>
  <c r="P32" i="1"/>
  <c r="P31" i="1"/>
  <c r="P18" i="1"/>
  <c r="P17" i="1"/>
  <c r="P16" i="1"/>
  <c r="Q46" i="1"/>
  <c r="Q47" i="1"/>
  <c r="Q48" i="1"/>
  <c r="P45" i="1"/>
  <c r="Q45" i="1"/>
  <c r="S61" i="1" l="1"/>
  <c r="S78" i="1"/>
  <c r="R77" i="1"/>
  <c r="S77" i="1"/>
  <c r="S101" i="1"/>
  <c r="S97" i="1"/>
  <c r="S93" i="1"/>
  <c r="S85" i="1"/>
  <c r="S65" i="1"/>
  <c r="S57" i="1"/>
  <c r="R53" i="1"/>
  <c r="S53" i="1"/>
  <c r="S41" i="1"/>
  <c r="R41" i="1"/>
  <c r="R31" i="1"/>
  <c r="S28" i="1"/>
  <c r="R28" i="1"/>
  <c r="S25" i="1"/>
  <c r="R25" i="1"/>
  <c r="S22" i="1"/>
  <c r="R61" i="1"/>
  <c r="R57" i="1"/>
  <c r="R81" i="1"/>
  <c r="S89" i="1"/>
  <c r="R73" i="1"/>
  <c r="S69" i="1"/>
  <c r="S73" i="1"/>
  <c r="S81" i="1"/>
  <c r="R93" i="1"/>
  <c r="R89" i="1"/>
  <c r="R65" i="1"/>
  <c r="R85" i="1"/>
  <c r="R97" i="1"/>
  <c r="S49" i="1"/>
  <c r="R69" i="1"/>
  <c r="R101" i="1"/>
  <c r="S37" i="1"/>
  <c r="S31" i="1"/>
  <c r="R37" i="1"/>
  <c r="R19" i="1"/>
  <c r="S19" i="1"/>
  <c r="R16" i="1"/>
  <c r="S16" i="1"/>
  <c r="R22" i="1"/>
  <c r="R49" i="1"/>
  <c r="L103" i="1"/>
  <c r="L104" i="1"/>
  <c r="L102" i="1"/>
  <c r="L101" i="1"/>
  <c r="M102" i="1"/>
  <c r="E104" i="1"/>
  <c r="E101" i="1"/>
  <c r="E102" i="1"/>
  <c r="E103" i="1"/>
  <c r="L99" i="1"/>
  <c r="L100" i="1"/>
  <c r="L98" i="1"/>
  <c r="L97" i="1"/>
  <c r="M98" i="1"/>
  <c r="E100" i="1"/>
  <c r="E97" i="1"/>
  <c r="E98" i="1"/>
  <c r="E99" i="1"/>
  <c r="L95" i="1"/>
  <c r="L96" i="1"/>
  <c r="L94" i="1"/>
  <c r="L93" i="1"/>
  <c r="M94" i="1"/>
  <c r="E93" i="1"/>
  <c r="E94" i="1"/>
  <c r="E95" i="1"/>
  <c r="E96" i="1"/>
  <c r="L91" i="1"/>
  <c r="L92" i="1"/>
  <c r="L90" i="1"/>
  <c r="L89" i="1"/>
  <c r="M90" i="1"/>
  <c r="M89" i="1"/>
  <c r="E89" i="1"/>
  <c r="E90" i="1"/>
  <c r="E91" i="1"/>
  <c r="E92" i="1"/>
  <c r="L87" i="1"/>
  <c r="L88" i="1"/>
  <c r="L86" i="1"/>
  <c r="L85" i="1"/>
  <c r="M86" i="1"/>
  <c r="M85" i="1"/>
  <c r="E85" i="1"/>
  <c r="E86" i="1"/>
  <c r="E87" i="1"/>
  <c r="E88" i="1"/>
  <c r="L83" i="1"/>
  <c r="L84" i="1"/>
  <c r="L82" i="1"/>
  <c r="L81" i="1"/>
  <c r="M82" i="1"/>
  <c r="M81" i="1"/>
  <c r="E81" i="1"/>
  <c r="E82" i="1"/>
  <c r="E83" i="1"/>
  <c r="E84" i="1"/>
  <c r="M93" i="1" l="1"/>
  <c r="M97" i="1"/>
  <c r="M101" i="1"/>
  <c r="M84" i="1"/>
  <c r="M83" i="1"/>
  <c r="M87" i="1"/>
  <c r="M91" i="1"/>
  <c r="M95" i="1"/>
  <c r="M99" i="1"/>
  <c r="M103" i="1"/>
  <c r="M88" i="1"/>
  <c r="M92" i="1"/>
  <c r="M96" i="1"/>
  <c r="M100" i="1"/>
  <c r="M104" i="1"/>
  <c r="J79" i="2" l="1"/>
  <c r="J80" i="2"/>
  <c r="J78" i="2"/>
  <c r="J75" i="2"/>
  <c r="J76" i="2"/>
  <c r="J74" i="2"/>
  <c r="J71" i="2"/>
  <c r="J72" i="2"/>
  <c r="J70" i="2"/>
  <c r="J67" i="2"/>
  <c r="J68" i="2"/>
  <c r="J66" i="2"/>
  <c r="J63" i="2"/>
  <c r="J64" i="2"/>
  <c r="J62" i="2"/>
  <c r="J59" i="2"/>
  <c r="J60" i="2"/>
  <c r="J58" i="2"/>
  <c r="J55" i="2"/>
  <c r="J56" i="2"/>
  <c r="J54" i="2"/>
  <c r="J51" i="2"/>
  <c r="J52" i="2"/>
  <c r="J50" i="2"/>
  <c r="J47" i="2"/>
  <c r="J48" i="2"/>
  <c r="J46" i="2"/>
  <c r="J43" i="2"/>
  <c r="J44" i="2"/>
  <c r="J42" i="2"/>
  <c r="J39" i="2"/>
  <c r="J40" i="2"/>
  <c r="J38" i="2"/>
  <c r="J36" i="2"/>
  <c r="J33" i="2"/>
  <c r="J34" i="2"/>
  <c r="J32" i="2"/>
  <c r="E80" i="2"/>
  <c r="F80" i="2"/>
  <c r="B34" i="2"/>
  <c r="E34" i="2"/>
  <c r="F34" i="2"/>
  <c r="B35" i="2"/>
  <c r="E35" i="2"/>
  <c r="F35" i="2"/>
  <c r="B36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E62" i="2"/>
  <c r="E63" i="2"/>
  <c r="E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4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L36" i="1"/>
  <c r="D36" i="2"/>
  <c r="D35" i="2"/>
  <c r="E35" i="1"/>
  <c r="I35" i="2"/>
  <c r="K35" i="2" s="1"/>
  <c r="L35" i="2" s="1"/>
  <c r="O35" i="2" s="1"/>
  <c r="I36" i="2"/>
  <c r="L78" i="1"/>
  <c r="L79" i="1"/>
  <c r="L74" i="1"/>
  <c r="L76" i="1"/>
  <c r="D80" i="2"/>
  <c r="D79" i="2"/>
  <c r="D77" i="2"/>
  <c r="D76" i="2"/>
  <c r="D75" i="2"/>
  <c r="D73" i="2"/>
  <c r="G78" i="1"/>
  <c r="B78" i="2" s="1"/>
  <c r="G79" i="1"/>
  <c r="B79" i="2" s="1"/>
  <c r="G80" i="1"/>
  <c r="B80" i="2" s="1"/>
  <c r="G77" i="1"/>
  <c r="B77" i="2" s="1"/>
  <c r="G74" i="1"/>
  <c r="B74" i="2" s="1"/>
  <c r="G75" i="1"/>
  <c r="B75" i="2" s="1"/>
  <c r="G76" i="1"/>
  <c r="B76" i="2" s="1"/>
  <c r="G73" i="1"/>
  <c r="B73" i="2" s="1"/>
  <c r="E73" i="1"/>
  <c r="E75" i="1"/>
  <c r="E77" i="1"/>
  <c r="E79" i="1"/>
  <c r="L72" i="1"/>
  <c r="L70" i="1"/>
  <c r="D72" i="2"/>
  <c r="D71" i="2"/>
  <c r="D70" i="2"/>
  <c r="D69" i="2"/>
  <c r="G70" i="1"/>
  <c r="B70" i="2" s="1"/>
  <c r="G71" i="1"/>
  <c r="B71" i="2" s="1"/>
  <c r="G72" i="1"/>
  <c r="B72" i="2" s="1"/>
  <c r="G69" i="1"/>
  <c r="B69" i="2" s="1"/>
  <c r="I70" i="2"/>
  <c r="K70" i="2" s="1"/>
  <c r="E71" i="1"/>
  <c r="E72" i="1"/>
  <c r="I69" i="2"/>
  <c r="K69" i="2" s="1"/>
  <c r="L68" i="1"/>
  <c r="L66" i="1"/>
  <c r="D68" i="2"/>
  <c r="D67" i="2"/>
  <c r="D66" i="2"/>
  <c r="D65" i="2"/>
  <c r="G66" i="1"/>
  <c r="B66" i="2" s="1"/>
  <c r="G67" i="1"/>
  <c r="B67" i="2" s="1"/>
  <c r="G68" i="1"/>
  <c r="B68" i="2" s="1"/>
  <c r="G65" i="1"/>
  <c r="B65" i="2" s="1"/>
  <c r="E67" i="1"/>
  <c r="E65" i="1"/>
  <c r="G62" i="1"/>
  <c r="B62" i="2" s="1"/>
  <c r="G63" i="1"/>
  <c r="B63" i="2" s="1"/>
  <c r="G64" i="1"/>
  <c r="B64" i="2" s="1"/>
  <c r="G61" i="1"/>
  <c r="B61" i="2" s="1"/>
  <c r="L64" i="1"/>
  <c r="L62" i="1"/>
  <c r="D62" i="2"/>
  <c r="D61" i="2"/>
  <c r="I61" i="2"/>
  <c r="K61" i="2" s="1"/>
  <c r="L61" i="2" s="1"/>
  <c r="O61" i="2" s="1"/>
  <c r="L60" i="1"/>
  <c r="L58" i="1"/>
  <c r="L56" i="1"/>
  <c r="L54" i="1"/>
  <c r="D60" i="2"/>
  <c r="D59" i="2"/>
  <c r="D58" i="2"/>
  <c r="D57" i="2"/>
  <c r="D56" i="2"/>
  <c r="D55" i="2"/>
  <c r="D54" i="2"/>
  <c r="D53" i="2"/>
  <c r="G54" i="1"/>
  <c r="B54" i="2" s="1"/>
  <c r="G55" i="1"/>
  <c r="B55" i="2" s="1"/>
  <c r="G56" i="1"/>
  <c r="B56" i="2" s="1"/>
  <c r="G57" i="1"/>
  <c r="B57" i="2" s="1"/>
  <c r="G58" i="1"/>
  <c r="B58" i="2" s="1"/>
  <c r="G59" i="1"/>
  <c r="B59" i="2" s="1"/>
  <c r="G60" i="1"/>
  <c r="B60" i="2" s="1"/>
  <c r="E53" i="1"/>
  <c r="E55" i="1"/>
  <c r="I56" i="2"/>
  <c r="E57" i="1"/>
  <c r="E59" i="1"/>
  <c r="I60" i="2"/>
  <c r="G53" i="1"/>
  <c r="B53" i="2" s="1"/>
  <c r="L52" i="1"/>
  <c r="L50" i="1"/>
  <c r="L48" i="1"/>
  <c r="L46" i="1"/>
  <c r="L44" i="1"/>
  <c r="L42" i="1"/>
  <c r="L40" i="1"/>
  <c r="L38" i="1"/>
  <c r="L37" i="1"/>
  <c r="D52" i="2"/>
  <c r="D51" i="2"/>
  <c r="D50" i="2"/>
  <c r="D49" i="2"/>
  <c r="G50" i="1"/>
  <c r="B50" i="2" s="1"/>
  <c r="E51" i="1"/>
  <c r="G51" i="1"/>
  <c r="B51" i="2" s="1"/>
  <c r="G52" i="1"/>
  <c r="B52" i="2" s="1"/>
  <c r="G49" i="1"/>
  <c r="B49" i="2" s="1"/>
  <c r="I49" i="2"/>
  <c r="K49" i="2" s="1"/>
  <c r="G46" i="1"/>
  <c r="E47" i="1"/>
  <c r="G47" i="1"/>
  <c r="G48" i="1"/>
  <c r="G45" i="1"/>
  <c r="D44" i="2"/>
  <c r="D43" i="2"/>
  <c r="D42" i="2"/>
  <c r="D41" i="2"/>
  <c r="G41" i="1"/>
  <c r="B41" i="2" s="1"/>
  <c r="G42" i="1"/>
  <c r="B42" i="2" s="1"/>
  <c r="G43" i="1"/>
  <c r="B43" i="2" s="1"/>
  <c r="G44" i="1"/>
  <c r="B44" i="2" s="1"/>
  <c r="E43" i="1"/>
  <c r="E41" i="1"/>
  <c r="G38" i="1"/>
  <c r="B38" i="2" s="1"/>
  <c r="G39" i="1"/>
  <c r="B39" i="2" s="1"/>
  <c r="G40" i="1"/>
  <c r="B40" i="2" s="1"/>
  <c r="G37" i="1"/>
  <c r="B37" i="2" s="1"/>
  <c r="D40" i="2"/>
  <c r="D39" i="2"/>
  <c r="D38" i="2"/>
  <c r="D37" i="2"/>
  <c r="I38" i="2"/>
  <c r="E39" i="1"/>
  <c r="I40" i="2"/>
  <c r="I37" i="2"/>
  <c r="K37" i="2" s="1"/>
  <c r="P47" i="1" l="1"/>
  <c r="D47" i="2"/>
  <c r="L41" i="1"/>
  <c r="L49" i="1"/>
  <c r="L59" i="1"/>
  <c r="E68" i="1"/>
  <c r="I68" i="2"/>
  <c r="K68" i="2" s="1"/>
  <c r="L68" i="2" s="1"/>
  <c r="O68" i="2" s="1"/>
  <c r="M74" i="1"/>
  <c r="D74" i="2"/>
  <c r="M78" i="1"/>
  <c r="D78" i="2"/>
  <c r="L75" i="1"/>
  <c r="L80" i="1"/>
  <c r="E42" i="1"/>
  <c r="I42" i="2"/>
  <c r="K42" i="2" s="1"/>
  <c r="L42" i="2" s="1"/>
  <c r="O42" i="2" s="1"/>
  <c r="E45" i="1"/>
  <c r="P48" i="1"/>
  <c r="D48" i="2"/>
  <c r="M58" i="1"/>
  <c r="I58" i="2"/>
  <c r="K58" i="2" s="1"/>
  <c r="L58" i="2" s="1"/>
  <c r="O58" i="2" s="1"/>
  <c r="M54" i="1"/>
  <c r="I54" i="2"/>
  <c r="K54" i="2" s="1"/>
  <c r="L54" i="2" s="1"/>
  <c r="O54" i="2" s="1"/>
  <c r="E63" i="1"/>
  <c r="G63" i="2"/>
  <c r="M63" i="1"/>
  <c r="D63" i="2"/>
  <c r="L63" i="1"/>
  <c r="E69" i="1"/>
  <c r="L71" i="1"/>
  <c r="E78" i="1"/>
  <c r="E74" i="1"/>
  <c r="I74" i="2"/>
  <c r="K74" i="2" s="1"/>
  <c r="L74" i="2" s="1"/>
  <c r="O74" i="2" s="1"/>
  <c r="L77" i="1"/>
  <c r="I79" i="2"/>
  <c r="K79" i="2" s="1"/>
  <c r="L79" i="2" s="1"/>
  <c r="O79" i="2" s="1"/>
  <c r="I78" i="2"/>
  <c r="K78" i="2" s="1"/>
  <c r="L78" i="2" s="1"/>
  <c r="O78" i="2" s="1"/>
  <c r="I59" i="2"/>
  <c r="K59" i="2" s="1"/>
  <c r="L59" i="2" s="1"/>
  <c r="O59" i="2" s="1"/>
  <c r="I57" i="2"/>
  <c r="K57" i="2" s="1"/>
  <c r="L57" i="2" s="1"/>
  <c r="O57" i="2" s="1"/>
  <c r="I55" i="2"/>
  <c r="I53" i="2"/>
  <c r="K53" i="2" s="1"/>
  <c r="L53" i="2" s="1"/>
  <c r="O53" i="2" s="1"/>
  <c r="I51" i="2"/>
  <c r="K51" i="2" s="1"/>
  <c r="L51" i="2" s="1"/>
  <c r="O51" i="2" s="1"/>
  <c r="I47" i="2"/>
  <c r="K47" i="2" s="1"/>
  <c r="L47" i="2" s="1"/>
  <c r="O47" i="2" s="1"/>
  <c r="I45" i="2"/>
  <c r="K45" i="2" s="1"/>
  <c r="L45" i="2" s="1"/>
  <c r="O45" i="2" s="1"/>
  <c r="I43" i="2"/>
  <c r="K43" i="2" s="1"/>
  <c r="L43" i="2" s="1"/>
  <c r="O43" i="2" s="1"/>
  <c r="I41" i="2"/>
  <c r="K41" i="2" s="1"/>
  <c r="L41" i="2" s="1"/>
  <c r="O41" i="2" s="1"/>
  <c r="I39" i="2"/>
  <c r="K39" i="2" s="1"/>
  <c r="L39" i="2" s="1"/>
  <c r="O39" i="2" s="1"/>
  <c r="B45" i="2"/>
  <c r="B47" i="2"/>
  <c r="L45" i="1"/>
  <c r="L55" i="1"/>
  <c r="E64" i="1"/>
  <c r="I64" i="2"/>
  <c r="K64" i="2" s="1"/>
  <c r="L64" i="2" s="1"/>
  <c r="O64" i="2" s="1"/>
  <c r="D45" i="2"/>
  <c r="L39" i="1"/>
  <c r="L43" i="1"/>
  <c r="L47" i="1"/>
  <c r="L51" i="1"/>
  <c r="L57" i="1"/>
  <c r="L53" i="1"/>
  <c r="E62" i="1"/>
  <c r="I62" i="2"/>
  <c r="K62" i="2" s="1"/>
  <c r="L62" i="2" s="1"/>
  <c r="O62" i="2" s="1"/>
  <c r="M64" i="1"/>
  <c r="D64" i="2"/>
  <c r="E66" i="1"/>
  <c r="I66" i="2"/>
  <c r="K66" i="2" s="1"/>
  <c r="L66" i="2" s="1"/>
  <c r="O66" i="2" s="1"/>
  <c r="I72" i="2"/>
  <c r="K72" i="2" s="1"/>
  <c r="L72" i="2" s="1"/>
  <c r="O72" i="2" s="1"/>
  <c r="E70" i="1"/>
  <c r="G79" i="2"/>
  <c r="G60" i="2"/>
  <c r="G58" i="2"/>
  <c r="G56" i="2"/>
  <c r="G54" i="2"/>
  <c r="G52" i="2"/>
  <c r="G50" i="2"/>
  <c r="G48" i="2"/>
  <c r="G46" i="2"/>
  <c r="G44" i="2"/>
  <c r="G42" i="2"/>
  <c r="G40" i="2"/>
  <c r="G38" i="2"/>
  <c r="G36" i="2"/>
  <c r="E44" i="1"/>
  <c r="I44" i="2"/>
  <c r="K44" i="2" s="1"/>
  <c r="L44" i="2" s="1"/>
  <c r="O44" i="2" s="1"/>
  <c r="P46" i="1"/>
  <c r="D46" i="2"/>
  <c r="E48" i="1"/>
  <c r="I48" i="2"/>
  <c r="K48" i="2" s="1"/>
  <c r="L48" i="2" s="1"/>
  <c r="O48" i="2" s="1"/>
  <c r="E46" i="1"/>
  <c r="I46" i="2"/>
  <c r="K46" i="2" s="1"/>
  <c r="L46" i="2" s="1"/>
  <c r="O46" i="2" s="1"/>
  <c r="E52" i="1"/>
  <c r="I52" i="2"/>
  <c r="K52" i="2" s="1"/>
  <c r="L52" i="2" s="1"/>
  <c r="O52" i="2" s="1"/>
  <c r="E50" i="1"/>
  <c r="I50" i="2"/>
  <c r="K50" i="2" s="1"/>
  <c r="L50" i="2" s="1"/>
  <c r="O50" i="2" s="1"/>
  <c r="E61" i="1"/>
  <c r="G61" i="2"/>
  <c r="L61" i="1"/>
  <c r="L65" i="1"/>
  <c r="L67" i="1"/>
  <c r="L69" i="1"/>
  <c r="I80" i="2"/>
  <c r="K80" i="2" s="1"/>
  <c r="L80" i="2" s="1"/>
  <c r="O80" i="2" s="1"/>
  <c r="I76" i="2"/>
  <c r="K76" i="2" s="1"/>
  <c r="L76" i="2" s="1"/>
  <c r="O76" i="2" s="1"/>
  <c r="L73" i="1"/>
  <c r="E36" i="1"/>
  <c r="L35" i="1"/>
  <c r="G78" i="2"/>
  <c r="I77" i="2"/>
  <c r="K77" i="2" s="1"/>
  <c r="L77" i="2" s="1"/>
  <c r="O77" i="2" s="1"/>
  <c r="I75" i="2"/>
  <c r="K75" i="2" s="1"/>
  <c r="L75" i="2" s="1"/>
  <c r="O75" i="2" s="1"/>
  <c r="I73" i="2"/>
  <c r="K73" i="2" s="1"/>
  <c r="L73" i="2" s="1"/>
  <c r="O73" i="2" s="1"/>
  <c r="I71" i="2"/>
  <c r="K71" i="2" s="1"/>
  <c r="L71" i="2" s="1"/>
  <c r="O71" i="2" s="1"/>
  <c r="I67" i="2"/>
  <c r="K67" i="2" s="1"/>
  <c r="L67" i="2" s="1"/>
  <c r="O67" i="2" s="1"/>
  <c r="I65" i="2"/>
  <c r="K65" i="2" s="1"/>
  <c r="L65" i="2" s="1"/>
  <c r="O65" i="2" s="1"/>
  <c r="I63" i="2"/>
  <c r="K63" i="2" s="1"/>
  <c r="L63" i="2" s="1"/>
  <c r="O63" i="2" s="1"/>
  <c r="G62" i="2"/>
  <c r="G34" i="2"/>
  <c r="G77" i="2"/>
  <c r="G76" i="2"/>
  <c r="G74" i="2"/>
  <c r="G72" i="2"/>
  <c r="G70" i="2"/>
  <c r="G68" i="2"/>
  <c r="G66" i="2"/>
  <c r="G64" i="2"/>
  <c r="B48" i="2"/>
  <c r="B46" i="2"/>
  <c r="G75" i="2"/>
  <c r="G73" i="2"/>
  <c r="G71" i="2"/>
  <c r="G69" i="2"/>
  <c r="G67" i="2"/>
  <c r="G65" i="2"/>
  <c r="G59" i="2"/>
  <c r="G57" i="2"/>
  <c r="G55" i="2"/>
  <c r="G53" i="2"/>
  <c r="G51" i="2"/>
  <c r="G49" i="2"/>
  <c r="G47" i="2"/>
  <c r="G45" i="2"/>
  <c r="G43" i="2"/>
  <c r="G41" i="2"/>
  <c r="G39" i="2"/>
  <c r="G37" i="2"/>
  <c r="G35" i="2"/>
  <c r="G80" i="2"/>
  <c r="L49" i="2"/>
  <c r="O49" i="2" s="1"/>
  <c r="L37" i="2"/>
  <c r="O37" i="2" s="1"/>
  <c r="K55" i="2"/>
  <c r="L55" i="2" s="1"/>
  <c r="O55" i="2" s="1"/>
  <c r="L70" i="2"/>
  <c r="O70" i="2" s="1"/>
  <c r="K36" i="2"/>
  <c r="L36" i="2" s="1"/>
  <c r="O36" i="2" s="1"/>
  <c r="L69" i="2"/>
  <c r="O69" i="2" s="1"/>
  <c r="K60" i="2"/>
  <c r="L60" i="2" s="1"/>
  <c r="O60" i="2" s="1"/>
  <c r="K56" i="2"/>
  <c r="L56" i="2" s="1"/>
  <c r="O56" i="2" s="1"/>
  <c r="K40" i="2"/>
  <c r="L40" i="2" s="1"/>
  <c r="O40" i="2" s="1"/>
  <c r="K38" i="2"/>
  <c r="L38" i="2" s="1"/>
  <c r="O38" i="2" s="1"/>
  <c r="M75" i="1"/>
  <c r="M61" i="1"/>
  <c r="M76" i="1"/>
  <c r="M80" i="1"/>
  <c r="M35" i="1"/>
  <c r="M37" i="1"/>
  <c r="M65" i="1"/>
  <c r="M79" i="1"/>
  <c r="M39" i="1"/>
  <c r="M60" i="1"/>
  <c r="M56" i="1"/>
  <c r="M62" i="1"/>
  <c r="M72" i="1"/>
  <c r="E80" i="1"/>
  <c r="E76" i="1"/>
  <c r="M73" i="1"/>
  <c r="M77" i="1"/>
  <c r="M36" i="1"/>
  <c r="E37" i="1"/>
  <c r="M40" i="1"/>
  <c r="M38" i="1"/>
  <c r="M41" i="1"/>
  <c r="M49" i="1"/>
  <c r="M52" i="1"/>
  <c r="E58" i="1"/>
  <c r="E54" i="1"/>
  <c r="M68" i="1"/>
  <c r="M66" i="1"/>
  <c r="M69" i="1"/>
  <c r="M71" i="1"/>
  <c r="E60" i="1"/>
  <c r="E56" i="1"/>
  <c r="M67" i="1"/>
  <c r="M70" i="1"/>
  <c r="E40" i="1"/>
  <c r="E38" i="1"/>
  <c r="M44" i="1"/>
  <c r="M45" i="1"/>
  <c r="M53" i="1"/>
  <c r="M55" i="1"/>
  <c r="M57" i="1"/>
  <c r="M59" i="1"/>
  <c r="M42" i="1"/>
  <c r="M43" i="1"/>
  <c r="M48" i="1"/>
  <c r="M47" i="1"/>
  <c r="M46" i="1"/>
  <c r="E49" i="1"/>
  <c r="M51" i="1"/>
  <c r="M50" i="1"/>
  <c r="J7" i="2"/>
  <c r="J6" i="2"/>
  <c r="J5" i="2"/>
  <c r="J11" i="2"/>
  <c r="J10" i="2"/>
  <c r="J9" i="2"/>
  <c r="J15" i="2"/>
  <c r="J14" i="2"/>
  <c r="J13" i="2"/>
  <c r="J18" i="2"/>
  <c r="J17" i="2"/>
  <c r="J21" i="2"/>
  <c r="J20" i="2"/>
  <c r="J24" i="2"/>
  <c r="J23" i="2"/>
  <c r="J27" i="2"/>
  <c r="J26" i="2"/>
  <c r="J30" i="2"/>
  <c r="J29" i="2"/>
  <c r="I12" i="2"/>
  <c r="I13" i="2"/>
  <c r="I14" i="2"/>
  <c r="I15" i="2"/>
  <c r="G12" i="2"/>
  <c r="G13" i="2"/>
  <c r="G14" i="2"/>
  <c r="G15" i="2"/>
  <c r="E31" i="2"/>
  <c r="E32" i="2"/>
  <c r="E33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4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5" i="2"/>
  <c r="B6" i="2"/>
  <c r="B7" i="2"/>
  <c r="B8" i="2"/>
  <c r="B9" i="2"/>
  <c r="B10" i="2"/>
  <c r="B11" i="2"/>
  <c r="B12" i="2"/>
  <c r="B13" i="2"/>
  <c r="B14" i="2"/>
  <c r="B15" i="2"/>
  <c r="B4" i="2"/>
  <c r="L16" i="1"/>
  <c r="G17" i="2"/>
  <c r="I18" i="2"/>
  <c r="G19" i="2"/>
  <c r="I20" i="2"/>
  <c r="G21" i="2"/>
  <c r="I22" i="2"/>
  <c r="K22" i="2" s="1"/>
  <c r="L22" i="2" s="1"/>
  <c r="O22" i="2" s="1"/>
  <c r="G23" i="2"/>
  <c r="I24" i="2"/>
  <c r="G25" i="2"/>
  <c r="I26" i="2"/>
  <c r="G27" i="2"/>
  <c r="I28" i="2"/>
  <c r="K28" i="2" s="1"/>
  <c r="L28" i="2" s="1"/>
  <c r="O28" i="2" s="1"/>
  <c r="G29" i="2"/>
  <c r="I30" i="2"/>
  <c r="G31" i="2"/>
  <c r="I32" i="2"/>
  <c r="G33" i="2"/>
  <c r="I34" i="2"/>
  <c r="K34" i="2" s="1"/>
  <c r="L34" i="2" s="1"/>
  <c r="O34" i="2" s="1"/>
  <c r="I16" i="2"/>
  <c r="K16" i="2" s="1"/>
  <c r="L16" i="2" s="1"/>
  <c r="O16" i="2" s="1"/>
  <c r="D34" i="2"/>
  <c r="D33" i="2"/>
  <c r="D32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S45" i="1" l="1"/>
  <c r="R45" i="1"/>
  <c r="D31" i="2"/>
  <c r="M31" i="1"/>
  <c r="K26" i="2"/>
  <c r="L26" i="2" s="1"/>
  <c r="O26" i="2" s="1"/>
  <c r="K20" i="2"/>
  <c r="L20" i="2" s="1"/>
  <c r="O20" i="2" s="1"/>
  <c r="L24" i="1"/>
  <c r="E32" i="1"/>
  <c r="E28" i="1"/>
  <c r="E26" i="1"/>
  <c r="E24" i="1"/>
  <c r="E22" i="1"/>
  <c r="E20" i="1"/>
  <c r="E18" i="1"/>
  <c r="L34" i="1"/>
  <c r="L32" i="1"/>
  <c r="L30" i="1"/>
  <c r="L28" i="1"/>
  <c r="L26" i="1"/>
  <c r="L22" i="1"/>
  <c r="L20" i="1"/>
  <c r="L18" i="1"/>
  <c r="G26" i="2"/>
  <c r="G24" i="2"/>
  <c r="G22" i="2"/>
  <c r="G20" i="2"/>
  <c r="G18" i="2"/>
  <c r="G16" i="2"/>
  <c r="G32" i="2"/>
  <c r="G30" i="2"/>
  <c r="G28" i="2"/>
  <c r="I33" i="2"/>
  <c r="K33" i="2" s="1"/>
  <c r="L33" i="2" s="1"/>
  <c r="O33" i="2" s="1"/>
  <c r="I31" i="2"/>
  <c r="K31" i="2" s="1"/>
  <c r="L31" i="2" s="1"/>
  <c r="O31" i="2" s="1"/>
  <c r="I29" i="2"/>
  <c r="K29" i="2" s="1"/>
  <c r="L29" i="2" s="1"/>
  <c r="O29" i="2" s="1"/>
  <c r="I27" i="2"/>
  <c r="K27" i="2" s="1"/>
  <c r="L27" i="2" s="1"/>
  <c r="O27" i="2" s="1"/>
  <c r="I25" i="2"/>
  <c r="K25" i="2" s="1"/>
  <c r="L25" i="2" s="1"/>
  <c r="O25" i="2" s="1"/>
  <c r="I23" i="2"/>
  <c r="K23" i="2" s="1"/>
  <c r="L23" i="2" s="1"/>
  <c r="O23" i="2" s="1"/>
  <c r="I21" i="2"/>
  <c r="K21" i="2" s="1"/>
  <c r="L21" i="2" s="1"/>
  <c r="O21" i="2" s="1"/>
  <c r="I19" i="2"/>
  <c r="K19" i="2" s="1"/>
  <c r="L19" i="2" s="1"/>
  <c r="O19" i="2" s="1"/>
  <c r="I17" i="2"/>
  <c r="K17" i="2" s="1"/>
  <c r="L17" i="2" s="1"/>
  <c r="O17" i="2" s="1"/>
  <c r="E34" i="1"/>
  <c r="E30" i="1"/>
  <c r="E16" i="1"/>
  <c r="E33" i="1"/>
  <c r="E31" i="1"/>
  <c r="E29" i="1"/>
  <c r="E27" i="1"/>
  <c r="E25" i="1"/>
  <c r="E23" i="1"/>
  <c r="E21" i="1"/>
  <c r="E19" i="1"/>
  <c r="E17" i="1"/>
  <c r="L33" i="1"/>
  <c r="L31" i="1"/>
  <c r="L29" i="1"/>
  <c r="L27" i="1"/>
  <c r="L25" i="1"/>
  <c r="L23" i="1"/>
  <c r="L21" i="1"/>
  <c r="L19" i="1"/>
  <c r="L17" i="1"/>
  <c r="K32" i="2"/>
  <c r="L32" i="2" s="1"/>
  <c r="O32" i="2" s="1"/>
  <c r="K30" i="2"/>
  <c r="L30" i="2" s="1"/>
  <c r="O30" i="2" s="1"/>
  <c r="K24" i="2"/>
  <c r="L24" i="2" s="1"/>
  <c r="O24" i="2" s="1"/>
  <c r="K18" i="2"/>
  <c r="L18" i="2" s="1"/>
  <c r="O18" i="2" s="1"/>
  <c r="M23" i="1"/>
  <c r="M27" i="1"/>
  <c r="M19" i="1"/>
  <c r="M34" i="1"/>
  <c r="M26" i="1"/>
  <c r="M18" i="1"/>
  <c r="M33" i="1"/>
  <c r="M29" i="1"/>
  <c r="M25" i="1"/>
  <c r="M21" i="1"/>
  <c r="M17" i="1"/>
  <c r="M30" i="1"/>
  <c r="M22" i="1"/>
  <c r="M32" i="1"/>
  <c r="M28" i="1"/>
  <c r="M24" i="1"/>
  <c r="M20" i="1"/>
  <c r="M16" i="1"/>
  <c r="C28" i="3"/>
  <c r="O28" i="3" s="1"/>
  <c r="O29" i="3" s="1"/>
  <c r="B28" i="3"/>
  <c r="C23" i="3"/>
  <c r="K12" i="2"/>
  <c r="L12" i="2" s="1"/>
  <c r="O12" i="2" s="1"/>
  <c r="K13" i="2"/>
  <c r="L13" i="2" s="1"/>
  <c r="O13" i="2" s="1"/>
  <c r="K14" i="2"/>
  <c r="L14" i="2" s="1"/>
  <c r="O14" i="2" s="1"/>
  <c r="K15" i="2"/>
  <c r="L15" i="2" s="1"/>
  <c r="O15" i="2" s="1"/>
  <c r="D23" i="3"/>
  <c r="E23" i="3"/>
  <c r="F23" i="3"/>
  <c r="G23" i="3"/>
  <c r="H23" i="3"/>
  <c r="I23" i="3"/>
  <c r="J23" i="3"/>
  <c r="K23" i="3"/>
  <c r="L23" i="3"/>
  <c r="M23" i="3"/>
  <c r="B23" i="3"/>
  <c r="B25" i="3"/>
  <c r="C25" i="3"/>
  <c r="D25" i="3"/>
  <c r="E25" i="3"/>
  <c r="F25" i="3"/>
  <c r="G25" i="3"/>
  <c r="H25" i="3"/>
  <c r="I25" i="3"/>
  <c r="J25" i="3"/>
  <c r="K25" i="3"/>
  <c r="L25" i="3"/>
  <c r="M25" i="3"/>
  <c r="B26" i="3"/>
  <c r="C26" i="3"/>
  <c r="D26" i="3"/>
  <c r="E26" i="3"/>
  <c r="F26" i="3"/>
  <c r="G26" i="3"/>
  <c r="H26" i="3"/>
  <c r="I26" i="3"/>
  <c r="J26" i="3"/>
  <c r="K26" i="3"/>
  <c r="L26" i="3"/>
  <c r="M26" i="3"/>
  <c r="B27" i="3"/>
  <c r="C27" i="3"/>
  <c r="D27" i="3"/>
  <c r="E27" i="3"/>
  <c r="F27" i="3"/>
  <c r="G27" i="3"/>
  <c r="H27" i="3"/>
  <c r="I27" i="3"/>
  <c r="J27" i="3"/>
  <c r="K27" i="3"/>
  <c r="L27" i="3"/>
  <c r="M27" i="3"/>
  <c r="D28" i="3"/>
  <c r="E28" i="3"/>
  <c r="F28" i="3"/>
  <c r="G28" i="3"/>
  <c r="H28" i="3"/>
  <c r="I28" i="3"/>
  <c r="J28" i="3"/>
  <c r="K28" i="3"/>
  <c r="L28" i="3"/>
  <c r="M28" i="3"/>
  <c r="B29" i="3"/>
  <c r="C29" i="3"/>
  <c r="D29" i="3"/>
  <c r="E29" i="3"/>
  <c r="F29" i="3"/>
  <c r="G29" i="3"/>
  <c r="H29" i="3"/>
  <c r="I29" i="3"/>
  <c r="J29" i="3"/>
  <c r="K29" i="3"/>
  <c r="L29" i="3"/>
  <c r="M29" i="3"/>
  <c r="B30" i="3"/>
  <c r="C30" i="3"/>
  <c r="D30" i="3"/>
  <c r="E30" i="3"/>
  <c r="F30" i="3"/>
  <c r="G30" i="3"/>
  <c r="H30" i="3"/>
  <c r="I30" i="3"/>
  <c r="J30" i="3"/>
  <c r="K30" i="3"/>
  <c r="L30" i="3"/>
  <c r="M30" i="3"/>
  <c r="B31" i="3"/>
  <c r="C31" i="3"/>
  <c r="D31" i="3"/>
  <c r="E31" i="3"/>
  <c r="F31" i="3"/>
  <c r="G31" i="3"/>
  <c r="H31" i="3"/>
  <c r="I31" i="3"/>
  <c r="J31" i="3"/>
  <c r="K31" i="3"/>
  <c r="L31" i="3"/>
  <c r="M31" i="3"/>
  <c r="B32" i="3"/>
  <c r="C32" i="3"/>
  <c r="D32" i="3"/>
  <c r="E32" i="3"/>
  <c r="F32" i="3"/>
  <c r="G32" i="3"/>
  <c r="H32" i="3"/>
  <c r="I32" i="3"/>
  <c r="J32" i="3"/>
  <c r="K32" i="3"/>
  <c r="L32" i="3"/>
  <c r="M32" i="3"/>
  <c r="B33" i="3"/>
  <c r="C33" i="3"/>
  <c r="D33" i="3"/>
  <c r="E33" i="3"/>
  <c r="F33" i="3"/>
  <c r="G33" i="3"/>
  <c r="H33" i="3"/>
  <c r="I33" i="3"/>
  <c r="J33" i="3"/>
  <c r="K33" i="3"/>
  <c r="L33" i="3"/>
  <c r="M33" i="3"/>
  <c r="B34" i="3"/>
  <c r="C34" i="3"/>
  <c r="D34" i="3"/>
  <c r="E34" i="3"/>
  <c r="F34" i="3"/>
  <c r="G34" i="3"/>
  <c r="H34" i="3"/>
  <c r="I34" i="3"/>
  <c r="J34" i="3"/>
  <c r="K34" i="3"/>
  <c r="L34" i="3"/>
  <c r="M34" i="3"/>
  <c r="B35" i="3"/>
  <c r="C35" i="3"/>
  <c r="D35" i="3"/>
  <c r="E35" i="3"/>
  <c r="F35" i="3"/>
  <c r="G35" i="3"/>
  <c r="H35" i="3"/>
  <c r="I35" i="3"/>
  <c r="J35" i="3"/>
  <c r="K35" i="3"/>
  <c r="L35" i="3"/>
  <c r="M35" i="3"/>
  <c r="B36" i="3"/>
  <c r="C36" i="3"/>
  <c r="D36" i="3"/>
  <c r="E36" i="3"/>
  <c r="F36" i="3"/>
  <c r="G36" i="3"/>
  <c r="H36" i="3"/>
  <c r="I36" i="3"/>
  <c r="J36" i="3"/>
  <c r="K36" i="3"/>
  <c r="L36" i="3"/>
  <c r="M36" i="3"/>
  <c r="B37" i="3"/>
  <c r="C37" i="3"/>
  <c r="D37" i="3"/>
  <c r="E37" i="3"/>
  <c r="F37" i="3"/>
  <c r="G37" i="3"/>
  <c r="H37" i="3"/>
  <c r="I37" i="3"/>
  <c r="J37" i="3"/>
  <c r="K37" i="3"/>
  <c r="L37" i="3"/>
  <c r="M37" i="3"/>
  <c r="B38" i="3"/>
  <c r="C38" i="3"/>
  <c r="D38" i="3"/>
  <c r="E38" i="3"/>
  <c r="F38" i="3"/>
  <c r="G38" i="3"/>
  <c r="H38" i="3"/>
  <c r="I38" i="3"/>
  <c r="J38" i="3"/>
  <c r="K38" i="3"/>
  <c r="L38" i="3"/>
  <c r="M38" i="3"/>
  <c r="B39" i="3"/>
  <c r="C39" i="3"/>
  <c r="D39" i="3"/>
  <c r="E39" i="3"/>
  <c r="F39" i="3"/>
  <c r="G39" i="3"/>
  <c r="H39" i="3"/>
  <c r="I39" i="3"/>
  <c r="J39" i="3"/>
  <c r="K39" i="3"/>
  <c r="L39" i="3"/>
  <c r="M39" i="3"/>
  <c r="B40" i="3"/>
  <c r="C40" i="3"/>
  <c r="D40" i="3"/>
  <c r="E40" i="3"/>
  <c r="F40" i="3"/>
  <c r="G40" i="3"/>
  <c r="H40" i="3"/>
  <c r="I40" i="3"/>
  <c r="J40" i="3"/>
  <c r="K40" i="3"/>
  <c r="L40" i="3"/>
  <c r="M40" i="3"/>
  <c r="C24" i="3"/>
  <c r="D24" i="3"/>
  <c r="E24" i="3"/>
  <c r="F24" i="3"/>
  <c r="G24" i="3"/>
  <c r="H24" i="3"/>
  <c r="I24" i="3"/>
  <c r="J24" i="3"/>
  <c r="K24" i="3"/>
  <c r="L24" i="3"/>
  <c r="M24" i="3"/>
  <c r="B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24" i="3"/>
  <c r="C8" i="1"/>
  <c r="C5" i="1"/>
  <c r="C6" i="1"/>
  <c r="C9" i="1"/>
  <c r="C10" i="1"/>
  <c r="C7" i="1"/>
  <c r="C11" i="1"/>
  <c r="C4" i="1"/>
  <c r="G4" i="2" s="1"/>
  <c r="C37" i="2" l="1"/>
  <c r="H41" i="2"/>
  <c r="N41" i="2" s="1"/>
  <c r="H59" i="2"/>
  <c r="N59" i="2" s="1"/>
  <c r="C70" i="2"/>
  <c r="H80" i="2"/>
  <c r="N80" i="2" s="1"/>
  <c r="C50" i="2"/>
  <c r="C76" i="2"/>
  <c r="H48" i="2"/>
  <c r="N48" i="2" s="1"/>
  <c r="H44" i="2"/>
  <c r="N44" i="2" s="1"/>
  <c r="H40" i="2"/>
  <c r="N40" i="2" s="1"/>
  <c r="C68" i="2"/>
  <c r="C74" i="2"/>
  <c r="C52" i="2"/>
  <c r="H79" i="2"/>
  <c r="N79" i="2" s="1"/>
  <c r="H66" i="2"/>
  <c r="N66" i="2" s="1"/>
  <c r="C36" i="2"/>
  <c r="C38" i="2"/>
  <c r="C56" i="2"/>
  <c r="H60" i="2"/>
  <c r="N60" i="2" s="1"/>
  <c r="H56" i="2"/>
  <c r="N56" i="2" s="1"/>
  <c r="H52" i="2"/>
  <c r="N52" i="2" s="1"/>
  <c r="C62" i="2"/>
  <c r="H53" i="2"/>
  <c r="N53" i="2" s="1"/>
  <c r="C64" i="2"/>
  <c r="C40" i="2"/>
  <c r="C54" i="2"/>
  <c r="H74" i="2"/>
  <c r="N74" i="2" s="1"/>
  <c r="H70" i="2"/>
  <c r="N70" i="2" s="1"/>
  <c r="C78" i="2"/>
  <c r="H78" i="2"/>
  <c r="N78" i="2" s="1"/>
  <c r="C42" i="2"/>
  <c r="C60" i="2"/>
  <c r="H46" i="2"/>
  <c r="N46" i="2" s="1"/>
  <c r="H42" i="2"/>
  <c r="N42" i="2" s="1"/>
  <c r="H38" i="2"/>
  <c r="N38" i="2" s="1"/>
  <c r="H37" i="2"/>
  <c r="N37" i="2" s="1"/>
  <c r="H62" i="2"/>
  <c r="N62" i="2" s="1"/>
  <c r="C44" i="2"/>
  <c r="C58" i="2"/>
  <c r="H68" i="2"/>
  <c r="N68" i="2" s="1"/>
  <c r="H64" i="2"/>
  <c r="N64" i="2" s="1"/>
  <c r="C46" i="2"/>
  <c r="H58" i="2"/>
  <c r="N58" i="2" s="1"/>
  <c r="H54" i="2"/>
  <c r="N54" i="2" s="1"/>
  <c r="H50" i="2"/>
  <c r="N50" i="2" s="1"/>
  <c r="C79" i="2"/>
  <c r="C66" i="2"/>
  <c r="H36" i="2"/>
  <c r="N36" i="2" s="1"/>
  <c r="H57" i="2"/>
  <c r="N57" i="2" s="1"/>
  <c r="H35" i="2"/>
  <c r="N35" i="2" s="1"/>
  <c r="H72" i="2"/>
  <c r="N72" i="2" s="1"/>
  <c r="H45" i="2"/>
  <c r="N45" i="2" s="1"/>
  <c r="H76" i="2"/>
  <c r="N76" i="2" s="1"/>
  <c r="H69" i="2"/>
  <c r="N69" i="2" s="1"/>
  <c r="H73" i="2"/>
  <c r="N73" i="2" s="1"/>
  <c r="C72" i="2"/>
  <c r="C48" i="2"/>
  <c r="C65" i="2"/>
  <c r="C51" i="2"/>
  <c r="H61" i="2"/>
  <c r="N61" i="2" s="1"/>
  <c r="H49" i="2"/>
  <c r="N49" i="2" s="1"/>
  <c r="C71" i="2"/>
  <c r="C73" i="2"/>
  <c r="C57" i="2"/>
  <c r="C47" i="2"/>
  <c r="H67" i="2"/>
  <c r="N67" i="2" s="1"/>
  <c r="C53" i="2"/>
  <c r="H77" i="2"/>
  <c r="N77" i="2" s="1"/>
  <c r="H43" i="2"/>
  <c r="N43" i="2" s="1"/>
  <c r="C55" i="2"/>
  <c r="H71" i="2"/>
  <c r="N71" i="2" s="1"/>
  <c r="C41" i="2"/>
  <c r="C77" i="2"/>
  <c r="H63" i="2"/>
  <c r="N63" i="2" s="1"/>
  <c r="H39" i="2"/>
  <c r="N39" i="2" s="1"/>
  <c r="H65" i="2"/>
  <c r="N65" i="2" s="1"/>
  <c r="H51" i="2"/>
  <c r="N51" i="2" s="1"/>
  <c r="H55" i="2"/>
  <c r="N55" i="2" s="1"/>
  <c r="C43" i="2"/>
  <c r="C80" i="2"/>
  <c r="C63" i="2"/>
  <c r="C69" i="2"/>
  <c r="C39" i="2"/>
  <c r="C75" i="2"/>
  <c r="C45" i="2"/>
  <c r="C59" i="2"/>
  <c r="C67" i="2"/>
  <c r="C49" i="2"/>
  <c r="H47" i="2"/>
  <c r="N47" i="2" s="1"/>
  <c r="H75" i="2"/>
  <c r="N75" i="2" s="1"/>
  <c r="C35" i="2"/>
  <c r="C61" i="2"/>
  <c r="D11" i="2"/>
  <c r="M14" i="1"/>
  <c r="D14" i="2"/>
  <c r="D6" i="2"/>
  <c r="C34" i="2"/>
  <c r="D9" i="2"/>
  <c r="D5" i="2"/>
  <c r="D12" i="2"/>
  <c r="H34" i="2"/>
  <c r="N34" i="2" s="1"/>
  <c r="D7" i="2"/>
  <c r="D10" i="2"/>
  <c r="M13" i="1"/>
  <c r="D13" i="2"/>
  <c r="D4" i="2"/>
  <c r="D8" i="2"/>
  <c r="D15" i="2"/>
  <c r="H5" i="2"/>
  <c r="H9" i="2"/>
  <c r="H13" i="2"/>
  <c r="N13" i="2" s="1"/>
  <c r="R13" i="2" s="1"/>
  <c r="C6" i="2"/>
  <c r="C10" i="2"/>
  <c r="C14" i="2"/>
  <c r="H6" i="2"/>
  <c r="H14" i="2"/>
  <c r="N14" i="2" s="1"/>
  <c r="R14" i="2" s="1"/>
  <c r="C7" i="2"/>
  <c r="C15" i="2"/>
  <c r="H7" i="2"/>
  <c r="H11" i="2"/>
  <c r="H15" i="2"/>
  <c r="N15" i="2" s="1"/>
  <c r="U15" i="2" s="1"/>
  <c r="C12" i="2"/>
  <c r="H8" i="2"/>
  <c r="H12" i="2"/>
  <c r="N12" i="2" s="1"/>
  <c r="V12" i="2" s="1"/>
  <c r="C5" i="2"/>
  <c r="C9" i="2"/>
  <c r="C13" i="2"/>
  <c r="H10" i="2"/>
  <c r="H4" i="2"/>
  <c r="C11" i="2"/>
  <c r="C8" i="2"/>
  <c r="C4" i="2"/>
  <c r="H16" i="2"/>
  <c r="N16" i="2" s="1"/>
  <c r="C16" i="2"/>
  <c r="H24" i="2"/>
  <c r="N24" i="2" s="1"/>
  <c r="C31" i="2"/>
  <c r="C22" i="2"/>
  <c r="C32" i="2"/>
  <c r="C17" i="2"/>
  <c r="C33" i="2"/>
  <c r="C26" i="2"/>
  <c r="M12" i="1"/>
  <c r="C21" i="2"/>
  <c r="C29" i="2"/>
  <c r="C20" i="2"/>
  <c r="C30" i="2"/>
  <c r="C23" i="2"/>
  <c r="C25" i="2"/>
  <c r="C19" i="2"/>
  <c r="C27" i="2"/>
  <c r="C18" i="2"/>
  <c r="C28" i="2"/>
  <c r="C24" i="2"/>
  <c r="G11" i="2"/>
  <c r="I11" i="2"/>
  <c r="K11" i="2" s="1"/>
  <c r="L11" i="2" s="1"/>
  <c r="O11" i="2" s="1"/>
  <c r="I6" i="2"/>
  <c r="K6" i="2" s="1"/>
  <c r="L6" i="2" s="1"/>
  <c r="O6" i="2" s="1"/>
  <c r="G6" i="2"/>
  <c r="I8" i="2"/>
  <c r="K8" i="2" s="1"/>
  <c r="L8" i="2" s="1"/>
  <c r="O8" i="2" s="1"/>
  <c r="G8" i="2"/>
  <c r="I4" i="2"/>
  <c r="K4" i="2" s="1"/>
  <c r="L4" i="2" s="1"/>
  <c r="O4" i="2" s="1"/>
  <c r="G7" i="2"/>
  <c r="I7" i="2"/>
  <c r="K7" i="2" s="1"/>
  <c r="L7" i="2" s="1"/>
  <c r="O7" i="2" s="1"/>
  <c r="I10" i="2"/>
  <c r="K10" i="2" s="1"/>
  <c r="L10" i="2" s="1"/>
  <c r="O10" i="2" s="1"/>
  <c r="G10" i="2"/>
  <c r="G9" i="2"/>
  <c r="I9" i="2"/>
  <c r="K9" i="2" s="1"/>
  <c r="L9" i="2" s="1"/>
  <c r="O9" i="2" s="1"/>
  <c r="G5" i="2"/>
  <c r="I5" i="2"/>
  <c r="K5" i="2" s="1"/>
  <c r="L5" i="2" s="1"/>
  <c r="O5" i="2" s="1"/>
  <c r="M11" i="1"/>
  <c r="M9" i="1"/>
  <c r="M10" i="1"/>
  <c r="M6" i="1"/>
  <c r="H33" i="2"/>
  <c r="N33" i="2" s="1"/>
  <c r="H29" i="2"/>
  <c r="N29" i="2" s="1"/>
  <c r="H25" i="2"/>
  <c r="N25" i="2" s="1"/>
  <c r="H19" i="2"/>
  <c r="N19" i="2" s="1"/>
  <c r="H30" i="2"/>
  <c r="N30" i="2" s="1"/>
  <c r="H26" i="2"/>
  <c r="N26" i="2" s="1"/>
  <c r="H23" i="2"/>
  <c r="N23" i="2" s="1"/>
  <c r="H18" i="2"/>
  <c r="N18" i="2" s="1"/>
  <c r="H31" i="2"/>
  <c r="N31" i="2" s="1"/>
  <c r="H27" i="2"/>
  <c r="N27" i="2" s="1"/>
  <c r="H21" i="2"/>
  <c r="N21" i="2" s="1"/>
  <c r="H17" i="2"/>
  <c r="N17" i="2" s="1"/>
  <c r="H32" i="2"/>
  <c r="N32" i="2" s="1"/>
  <c r="R32" i="2" s="1"/>
  <c r="H28" i="2"/>
  <c r="N28" i="2" s="1"/>
  <c r="H22" i="2"/>
  <c r="N22" i="2" s="1"/>
  <c r="H20" i="2"/>
  <c r="N20" i="2" s="1"/>
  <c r="M7" i="1"/>
  <c r="M4" i="1"/>
  <c r="M8" i="1"/>
  <c r="M5" i="1"/>
  <c r="M15" i="1"/>
  <c r="Q73" i="2" l="1"/>
  <c r="Q53" i="2"/>
  <c r="Q76" i="2"/>
  <c r="Q72" i="2"/>
  <c r="N9" i="2"/>
  <c r="R9" i="2" s="1"/>
  <c r="T14" i="2"/>
  <c r="U12" i="2"/>
  <c r="S34" i="2"/>
  <c r="Q34" i="2"/>
  <c r="S61" i="2"/>
  <c r="Q61" i="2"/>
  <c r="S75" i="2"/>
  <c r="Q75" i="2"/>
  <c r="S80" i="2"/>
  <c r="Q80" i="2"/>
  <c r="T77" i="2"/>
  <c r="U77" i="2"/>
  <c r="R77" i="2"/>
  <c r="V77" i="2"/>
  <c r="S57" i="2"/>
  <c r="Q57" i="2"/>
  <c r="T61" i="2"/>
  <c r="V61" i="2"/>
  <c r="U61" i="2"/>
  <c r="R61" i="2"/>
  <c r="U45" i="2"/>
  <c r="R45" i="2"/>
  <c r="T45" i="2"/>
  <c r="V45" i="2"/>
  <c r="S54" i="2"/>
  <c r="T54" i="2"/>
  <c r="V54" i="2"/>
  <c r="U54" i="2"/>
  <c r="R54" i="2"/>
  <c r="V37" i="2"/>
  <c r="U37" i="2"/>
  <c r="R37" i="2"/>
  <c r="T37" i="2"/>
  <c r="S60" i="2"/>
  <c r="Q60" i="2"/>
  <c r="S70" i="2"/>
  <c r="V70" i="2"/>
  <c r="R70" i="2"/>
  <c r="U70" i="2"/>
  <c r="T70" i="2"/>
  <c r="Q64" i="2"/>
  <c r="S64" i="2"/>
  <c r="T56" i="2"/>
  <c r="V56" i="2"/>
  <c r="R56" i="2"/>
  <c r="U56" i="2"/>
  <c r="S36" i="2"/>
  <c r="Q36" i="2"/>
  <c r="S74" i="2"/>
  <c r="Q74" i="2"/>
  <c r="Q70" i="2"/>
  <c r="R12" i="2"/>
  <c r="S35" i="2"/>
  <c r="Q35" i="2"/>
  <c r="S67" i="2"/>
  <c r="Q67" i="2"/>
  <c r="S39" i="2"/>
  <c r="Q39" i="2"/>
  <c r="S43" i="2"/>
  <c r="Q43" i="2"/>
  <c r="U39" i="2"/>
  <c r="R39" i="2"/>
  <c r="V39" i="2"/>
  <c r="T39" i="2"/>
  <c r="T71" i="2"/>
  <c r="V71" i="2"/>
  <c r="R71" i="2"/>
  <c r="U71" i="2"/>
  <c r="Q51" i="2"/>
  <c r="S51" i="2"/>
  <c r="S73" i="2"/>
  <c r="U73" i="2"/>
  <c r="V73" i="2"/>
  <c r="R73" i="2"/>
  <c r="T73" i="2"/>
  <c r="S72" i="2"/>
  <c r="V72" i="2"/>
  <c r="U72" i="2"/>
  <c r="T72" i="2"/>
  <c r="R72" i="2"/>
  <c r="S66" i="2"/>
  <c r="Q66" i="2"/>
  <c r="U58" i="2"/>
  <c r="V58" i="2"/>
  <c r="T58" i="2"/>
  <c r="R58" i="2"/>
  <c r="S58" i="2"/>
  <c r="Q58" i="2"/>
  <c r="U38" i="2"/>
  <c r="T38" i="2"/>
  <c r="R38" i="2"/>
  <c r="V38" i="2"/>
  <c r="Q42" i="2"/>
  <c r="S42" i="2"/>
  <c r="U74" i="2"/>
  <c r="R74" i="2"/>
  <c r="V74" i="2"/>
  <c r="T74" i="2"/>
  <c r="S53" i="2"/>
  <c r="T53" i="2"/>
  <c r="R53" i="2"/>
  <c r="V53" i="2"/>
  <c r="U53" i="2"/>
  <c r="U60" i="2"/>
  <c r="T60" i="2"/>
  <c r="R60" i="2"/>
  <c r="V60" i="2"/>
  <c r="T66" i="2"/>
  <c r="U66" i="2"/>
  <c r="V66" i="2"/>
  <c r="R66" i="2"/>
  <c r="Q68" i="2"/>
  <c r="T59" i="2"/>
  <c r="R59" i="2"/>
  <c r="V59" i="2"/>
  <c r="U59" i="2"/>
  <c r="U14" i="2"/>
  <c r="V14" i="2"/>
  <c r="U34" i="2"/>
  <c r="R34" i="2"/>
  <c r="V34" i="2"/>
  <c r="T34" i="2"/>
  <c r="T75" i="2"/>
  <c r="U75" i="2"/>
  <c r="V75" i="2"/>
  <c r="R75" i="2"/>
  <c r="S59" i="2"/>
  <c r="Q59" i="2"/>
  <c r="S69" i="2"/>
  <c r="Q69" i="2"/>
  <c r="V55" i="2"/>
  <c r="T55" i="2"/>
  <c r="U55" i="2"/>
  <c r="R55" i="2"/>
  <c r="T63" i="2"/>
  <c r="U63" i="2"/>
  <c r="R63" i="2"/>
  <c r="V63" i="2"/>
  <c r="S55" i="2"/>
  <c r="Q55" i="2"/>
  <c r="T67" i="2"/>
  <c r="V67" i="2"/>
  <c r="R67" i="2"/>
  <c r="U67" i="2"/>
  <c r="Q71" i="2"/>
  <c r="S71" i="2"/>
  <c r="Q65" i="2"/>
  <c r="T69" i="2"/>
  <c r="U69" i="2"/>
  <c r="V69" i="2"/>
  <c r="R69" i="2"/>
  <c r="T35" i="2"/>
  <c r="U35" i="2"/>
  <c r="R35" i="2"/>
  <c r="V35" i="2"/>
  <c r="S79" i="2"/>
  <c r="Q79" i="2"/>
  <c r="S46" i="2"/>
  <c r="Q46" i="2"/>
  <c r="Q44" i="2"/>
  <c r="T42" i="2"/>
  <c r="U42" i="2"/>
  <c r="R42" i="2"/>
  <c r="V42" i="2"/>
  <c r="T78" i="2"/>
  <c r="U78" i="2"/>
  <c r="R78" i="2"/>
  <c r="V78" i="2"/>
  <c r="Q54" i="2"/>
  <c r="Q62" i="2"/>
  <c r="S56" i="2"/>
  <c r="Q56" i="2"/>
  <c r="T79" i="2"/>
  <c r="U79" i="2"/>
  <c r="R79" i="2"/>
  <c r="V79" i="2"/>
  <c r="U40" i="2"/>
  <c r="T40" i="2"/>
  <c r="R40" i="2"/>
  <c r="V40" i="2"/>
  <c r="Q50" i="2"/>
  <c r="S50" i="2"/>
  <c r="T41" i="2"/>
  <c r="R41" i="2"/>
  <c r="V41" i="2"/>
  <c r="U41" i="2"/>
  <c r="S49" i="2"/>
  <c r="Q49" i="2"/>
  <c r="S65" i="2"/>
  <c r="T65" i="2"/>
  <c r="R65" i="2"/>
  <c r="V65" i="2"/>
  <c r="U65" i="2"/>
  <c r="S41" i="2"/>
  <c r="Q41" i="2"/>
  <c r="U36" i="2"/>
  <c r="R36" i="2"/>
  <c r="V36" i="2"/>
  <c r="T36" i="2"/>
  <c r="S68" i="2"/>
  <c r="T68" i="2"/>
  <c r="V68" i="2"/>
  <c r="R68" i="2"/>
  <c r="U68" i="2"/>
  <c r="T48" i="2"/>
  <c r="U48" i="2"/>
  <c r="R48" i="2"/>
  <c r="V48" i="2"/>
  <c r="T12" i="2"/>
  <c r="V47" i="2"/>
  <c r="T47" i="2"/>
  <c r="R47" i="2"/>
  <c r="U47" i="2"/>
  <c r="Q45" i="2"/>
  <c r="S45" i="2"/>
  <c r="S63" i="2"/>
  <c r="Q63" i="2"/>
  <c r="U51" i="2"/>
  <c r="T51" i="2"/>
  <c r="R51" i="2"/>
  <c r="V51" i="2"/>
  <c r="S77" i="2"/>
  <c r="Q77" i="2"/>
  <c r="T43" i="2"/>
  <c r="R43" i="2"/>
  <c r="U43" i="2"/>
  <c r="V43" i="2"/>
  <c r="S47" i="2"/>
  <c r="Q47" i="2"/>
  <c r="T49" i="2"/>
  <c r="U49" i="2"/>
  <c r="V49" i="2"/>
  <c r="R49" i="2"/>
  <c r="S48" i="2"/>
  <c r="Q48" i="2"/>
  <c r="S76" i="2"/>
  <c r="T76" i="2"/>
  <c r="U76" i="2"/>
  <c r="R76" i="2"/>
  <c r="V76" i="2"/>
  <c r="V57" i="2"/>
  <c r="T57" i="2"/>
  <c r="R57" i="2"/>
  <c r="U57" i="2"/>
  <c r="T50" i="2"/>
  <c r="R50" i="2"/>
  <c r="U50" i="2"/>
  <c r="V50" i="2"/>
  <c r="U64" i="2"/>
  <c r="R64" i="2"/>
  <c r="V64" i="2"/>
  <c r="T64" i="2"/>
  <c r="S62" i="2"/>
  <c r="V62" i="2"/>
  <c r="U62" i="2"/>
  <c r="R62" i="2"/>
  <c r="T62" i="2"/>
  <c r="U46" i="2"/>
  <c r="T46" i="2"/>
  <c r="R46" i="2"/>
  <c r="V46" i="2"/>
  <c r="S78" i="2"/>
  <c r="Q78" i="2"/>
  <c r="S40" i="2"/>
  <c r="Q40" i="2"/>
  <c r="T52" i="2"/>
  <c r="U52" i="2"/>
  <c r="V52" i="2"/>
  <c r="R52" i="2"/>
  <c r="S38" i="2"/>
  <c r="Q38" i="2"/>
  <c r="S52" i="2"/>
  <c r="Q52" i="2"/>
  <c r="S44" i="2"/>
  <c r="U44" i="2"/>
  <c r="T44" i="2"/>
  <c r="R44" i="2"/>
  <c r="V44" i="2"/>
  <c r="T80" i="2"/>
  <c r="U80" i="2"/>
  <c r="R80" i="2"/>
  <c r="V80" i="2"/>
  <c r="Q37" i="2"/>
  <c r="S37" i="2"/>
  <c r="S28" i="2"/>
  <c r="Q12" i="2"/>
  <c r="Q14" i="2"/>
  <c r="N5" i="2"/>
  <c r="T5" i="2" s="1"/>
  <c r="S20" i="2"/>
  <c r="N7" i="2"/>
  <c r="V7" i="2" s="1"/>
  <c r="N8" i="2"/>
  <c r="R15" i="2"/>
  <c r="T15" i="2"/>
  <c r="S15" i="2"/>
  <c r="N4" i="2"/>
  <c r="N6" i="2"/>
  <c r="S32" i="2"/>
  <c r="V15" i="2"/>
  <c r="Q15" i="2"/>
  <c r="T24" i="2"/>
  <c r="V24" i="2"/>
  <c r="R24" i="2"/>
  <c r="U24" i="2"/>
  <c r="S24" i="2"/>
  <c r="S14" i="2"/>
  <c r="S13" i="2"/>
  <c r="N11" i="2"/>
  <c r="R11" i="2" s="1"/>
  <c r="T13" i="2"/>
  <c r="Q13" i="2"/>
  <c r="S16" i="2"/>
  <c r="U16" i="2"/>
  <c r="R16" i="2"/>
  <c r="V16" i="2"/>
  <c r="T16" i="2"/>
  <c r="U13" i="2"/>
  <c r="Q16" i="2"/>
  <c r="V13" i="2"/>
  <c r="N10" i="2"/>
  <c r="U10" i="2" s="1"/>
  <c r="Q24" i="2"/>
  <c r="S12" i="2"/>
  <c r="T20" i="2"/>
  <c r="Q20" i="2"/>
  <c r="R20" i="2"/>
  <c r="U20" i="2"/>
  <c r="V20" i="2"/>
  <c r="T28" i="2"/>
  <c r="R28" i="2"/>
  <c r="Q28" i="2"/>
  <c r="U28" i="2"/>
  <c r="V28" i="2"/>
  <c r="S17" i="2"/>
  <c r="R17" i="2"/>
  <c r="U17" i="2"/>
  <c r="Q17" i="2"/>
  <c r="V17" i="2"/>
  <c r="T17" i="2"/>
  <c r="S27" i="2"/>
  <c r="U27" i="2"/>
  <c r="R27" i="2"/>
  <c r="V27" i="2"/>
  <c r="T27" i="2"/>
  <c r="Q27" i="2"/>
  <c r="S18" i="2"/>
  <c r="T18" i="2"/>
  <c r="Q18" i="2"/>
  <c r="V18" i="2"/>
  <c r="U18" i="2"/>
  <c r="R18" i="2"/>
  <c r="S26" i="2"/>
  <c r="T26" i="2"/>
  <c r="R26" i="2"/>
  <c r="V26" i="2"/>
  <c r="U26" i="2"/>
  <c r="Q26" i="2"/>
  <c r="S25" i="2"/>
  <c r="V25" i="2"/>
  <c r="U25" i="2"/>
  <c r="Q25" i="2"/>
  <c r="R25" i="2"/>
  <c r="T25" i="2"/>
  <c r="S33" i="2"/>
  <c r="V33" i="2"/>
  <c r="U33" i="2"/>
  <c r="Q33" i="2"/>
  <c r="R33" i="2"/>
  <c r="T33" i="2"/>
  <c r="T22" i="2"/>
  <c r="R22" i="2"/>
  <c r="S22" i="2"/>
  <c r="U22" i="2"/>
  <c r="Q22" i="2"/>
  <c r="V22" i="2"/>
  <c r="T32" i="2"/>
  <c r="Q32" i="2"/>
  <c r="U32" i="2"/>
  <c r="V32" i="2"/>
  <c r="S21" i="2"/>
  <c r="Q21" i="2"/>
  <c r="R21" i="2"/>
  <c r="T21" i="2"/>
  <c r="U21" i="2"/>
  <c r="V21" i="2"/>
  <c r="S31" i="2"/>
  <c r="T31" i="2"/>
  <c r="R31" i="2"/>
  <c r="U31" i="2"/>
  <c r="Q31" i="2"/>
  <c r="V31" i="2"/>
  <c r="S23" i="2"/>
  <c r="T23" i="2"/>
  <c r="R23" i="2"/>
  <c r="U23" i="2"/>
  <c r="Q23" i="2"/>
  <c r="V23" i="2"/>
  <c r="U30" i="2"/>
  <c r="V30" i="2"/>
  <c r="S30" i="2"/>
  <c r="T30" i="2"/>
  <c r="R30" i="2"/>
  <c r="Q30" i="2"/>
  <c r="S19" i="2"/>
  <c r="T19" i="2"/>
  <c r="R19" i="2"/>
  <c r="V19" i="2"/>
  <c r="U19" i="2"/>
  <c r="Q19" i="2"/>
  <c r="S29" i="2"/>
  <c r="Q29" i="2"/>
  <c r="V29" i="2"/>
  <c r="T29" i="2"/>
  <c r="U29" i="2"/>
  <c r="R29" i="2"/>
  <c r="Q9" i="2" l="1"/>
  <c r="T9" i="2"/>
  <c r="V9" i="2"/>
  <c r="U9" i="2"/>
  <c r="S9" i="2"/>
  <c r="S7" i="2"/>
  <c r="T7" i="2"/>
  <c r="R5" i="2"/>
  <c r="Q5" i="2"/>
  <c r="V5" i="2"/>
  <c r="S5" i="2"/>
  <c r="Q7" i="2"/>
  <c r="U5" i="2"/>
  <c r="S11" i="2"/>
  <c r="U7" i="2"/>
  <c r="R7" i="2"/>
  <c r="S8" i="2"/>
  <c r="U8" i="2"/>
  <c r="T8" i="2"/>
  <c r="Q8" i="2"/>
  <c r="V8" i="2"/>
  <c r="R8" i="2"/>
  <c r="U11" i="2"/>
  <c r="S6" i="2"/>
  <c r="R6" i="2"/>
  <c r="U6" i="2"/>
  <c r="Q6" i="2"/>
  <c r="V6" i="2"/>
  <c r="T6" i="2"/>
  <c r="S4" i="2"/>
  <c r="U4" i="2"/>
  <c r="V4" i="2"/>
  <c r="R4" i="2"/>
  <c r="T4" i="2"/>
  <c r="T11" i="2"/>
  <c r="V11" i="2"/>
  <c r="Q4" i="2"/>
  <c r="Q10" i="2"/>
  <c r="R10" i="2"/>
  <c r="V10" i="2"/>
  <c r="S10" i="2"/>
  <c r="Q11" i="2"/>
  <c r="T10" i="2"/>
  <c r="K118" i="2" l="1"/>
  <c r="L118" i="2" s="1"/>
  <c r="O118" i="2" s="1"/>
  <c r="Q118" i="2" l="1"/>
  <c r="V118" i="2"/>
  <c r="R118" i="2"/>
</calcChain>
</file>

<file path=xl/sharedStrings.xml><?xml version="1.0" encoding="utf-8"?>
<sst xmlns="http://schemas.openxmlformats.org/spreadsheetml/2006/main" count="157" uniqueCount="133">
  <si>
    <t>Permeability measurements</t>
  </si>
  <si>
    <t>Sample ID</t>
  </si>
  <si>
    <t>Radius [m]</t>
  </si>
  <si>
    <t>Delta pressure [Pa]</t>
  </si>
  <si>
    <r>
      <t>Permeability [m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/ Pa hr]</t>
    </r>
  </si>
  <si>
    <t>40 hz</t>
  </si>
  <si>
    <t>40 hz NL</t>
  </si>
  <si>
    <t>x</t>
  </si>
  <si>
    <t>y</t>
  </si>
  <si>
    <t>Air flow visual [L/min]</t>
  </si>
  <si>
    <t>Air flow true [L/min]</t>
  </si>
  <si>
    <t>55 hz NL</t>
  </si>
  <si>
    <t>Air temperature(oF)</t>
  </si>
  <si>
    <t>Gauge Pressure (psi)</t>
  </si>
  <si>
    <t>lb/ft3 = 16,018 kg/m3</t>
  </si>
  <si>
    <t>1 psi = 6895 Pa</t>
  </si>
  <si>
    <t>Pa</t>
  </si>
  <si>
    <t>kg/m^3</t>
  </si>
  <si>
    <t>Grader C</t>
  </si>
  <si>
    <t>Source: http://www.engineeringtoolbox.com/air-temperature-pressure-density-d_771.html</t>
  </si>
  <si>
    <t>L</t>
  </si>
  <si>
    <t>Delta P</t>
  </si>
  <si>
    <t>ε</t>
  </si>
  <si>
    <r>
      <t>G</t>
    </r>
    <r>
      <rPr>
        <vertAlign val="subscript"/>
        <sz val="11"/>
        <color theme="1"/>
        <rFont val="Calibri"/>
        <family val="2"/>
        <scheme val="minor"/>
      </rPr>
      <t>0</t>
    </r>
  </si>
  <si>
    <t>Dp</t>
  </si>
  <si>
    <t>μ</t>
  </si>
  <si>
    <r>
      <t>v</t>
    </r>
    <r>
      <rPr>
        <vertAlign val="subscript"/>
        <sz val="11"/>
        <color theme="1"/>
        <rFont val="Calibri"/>
        <family val="2"/>
        <scheme val="minor"/>
      </rPr>
      <t>0</t>
    </r>
  </si>
  <si>
    <t>ρ</t>
  </si>
  <si>
    <t>ρ-</t>
  </si>
  <si>
    <t>a</t>
  </si>
  <si>
    <r>
      <t>a</t>
    </r>
    <r>
      <rPr>
        <vertAlign val="subscript"/>
        <sz val="11"/>
        <color theme="1"/>
        <rFont val="Calibri"/>
        <family val="2"/>
        <scheme val="minor"/>
      </rPr>
      <t>v</t>
    </r>
  </si>
  <si>
    <t>Density of end pressure [kg/m3]</t>
  </si>
  <si>
    <t>Length of specimen [m]</t>
  </si>
  <si>
    <t>Pressure difference [Pa]</t>
  </si>
  <si>
    <t>Void fraction [-]</t>
  </si>
  <si>
    <t>Velocity [m/s]</t>
  </si>
  <si>
    <t>Average density of gas in specimen [kg/m3]</t>
  </si>
  <si>
    <t>Dynamic viscosity [Ns/m2]</t>
  </si>
  <si>
    <t>Mean particle diameter [m]</t>
  </si>
  <si>
    <r>
      <t xml:space="preserve">At 20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</si>
  <si>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Mass flux [kg/m2 s]</t>
  </si>
  <si>
    <t>Particle surface per volume of particles [m]</t>
  </si>
  <si>
    <t>Wetted surface area per unit volume [m]</t>
  </si>
  <si>
    <t>Wetted surface area [m2]</t>
  </si>
  <si>
    <t>Volume of specimen [m3]</t>
  </si>
  <si>
    <t>calculated</t>
  </si>
  <si>
    <t>measured</t>
  </si>
  <si>
    <t>Y-akse</t>
  </si>
  <si>
    <t>X-akse</t>
  </si>
  <si>
    <t>calculated Dp</t>
  </si>
  <si>
    <t>Dp Go / my (1 - e)</t>
  </si>
  <si>
    <t>measured Dp</t>
  </si>
  <si>
    <t>Calculated Dp</t>
  </si>
  <si>
    <t>6-1A</t>
  </si>
  <si>
    <t>6-1</t>
  </si>
  <si>
    <t>6-2A</t>
  </si>
  <si>
    <t>6-2</t>
  </si>
  <si>
    <t>6-3A</t>
  </si>
  <si>
    <t>6-3</t>
  </si>
  <si>
    <t>Length for permeability [m]</t>
  </si>
  <si>
    <t>Length [mm]</t>
  </si>
  <si>
    <t>Weight [g]</t>
  </si>
  <si>
    <t>Density [kg/m3]</t>
  </si>
  <si>
    <t>Start pressure [Pa]</t>
  </si>
  <si>
    <t>End pressure [Pa]</t>
  </si>
  <si>
    <t>Permeability relations</t>
  </si>
  <si>
    <t>Function for graph</t>
  </si>
  <si>
    <t>Blake</t>
  </si>
  <si>
    <t>Ergun</t>
  </si>
  <si>
    <t>Burke</t>
  </si>
  <si>
    <t>5-40A #1</t>
  </si>
  <si>
    <t>5-40A #2</t>
  </si>
  <si>
    <t>5-40B #1</t>
  </si>
  <si>
    <t>5-40B #2</t>
  </si>
  <si>
    <t>5-40C #1</t>
  </si>
  <si>
    <t>5-40C #2</t>
  </si>
  <si>
    <t>5-55A</t>
  </si>
  <si>
    <t>5-55B</t>
  </si>
  <si>
    <t>5-55C</t>
  </si>
  <si>
    <t>5-70A</t>
  </si>
  <si>
    <t>5-70B</t>
  </si>
  <si>
    <t>-</t>
  </si>
  <si>
    <t>6-3 #2</t>
  </si>
  <si>
    <t>Porosity [-]</t>
  </si>
  <si>
    <t>Air flow [L/min]</t>
  </si>
  <si>
    <t>q</t>
  </si>
  <si>
    <t>V</t>
  </si>
  <si>
    <t>n</t>
  </si>
  <si>
    <t>7-1</t>
  </si>
  <si>
    <t>7-2</t>
  </si>
  <si>
    <t>7-3</t>
  </si>
  <si>
    <t>7-4</t>
  </si>
  <si>
    <t>7-5</t>
  </si>
  <si>
    <t>7-6</t>
  </si>
  <si>
    <t>R</t>
  </si>
  <si>
    <t>Permeabilitet</t>
  </si>
  <si>
    <t>Ligninger</t>
  </si>
  <si>
    <t>1</t>
  </si>
  <si>
    <t>2</t>
  </si>
  <si>
    <t>3</t>
  </si>
  <si>
    <t>4</t>
  </si>
  <si>
    <t>flow</t>
  </si>
  <si>
    <t>tryk</t>
  </si>
  <si>
    <t>0,05</t>
  </si>
  <si>
    <t>0,1772</t>
  </si>
  <si>
    <t>10-1</t>
  </si>
  <si>
    <t>10-2</t>
  </si>
  <si>
    <t>10-3</t>
  </si>
  <si>
    <t>10-4</t>
  </si>
  <si>
    <t>10-5</t>
  </si>
  <si>
    <t>10-6</t>
  </si>
  <si>
    <t>10-7</t>
  </si>
  <si>
    <t>10-8</t>
  </si>
  <si>
    <t>11-1</t>
  </si>
  <si>
    <t>11-2</t>
  </si>
  <si>
    <t>11-3</t>
  </si>
  <si>
    <t>11-4</t>
  </si>
  <si>
    <t>11-5</t>
  </si>
  <si>
    <t>11-6</t>
  </si>
  <si>
    <t>12-1</t>
  </si>
  <si>
    <t>12-2</t>
  </si>
  <si>
    <t>12-3</t>
  </si>
  <si>
    <t>12-4</t>
  </si>
  <si>
    <t>12-5</t>
  </si>
  <si>
    <t>12-6</t>
  </si>
  <si>
    <t>-------------</t>
  </si>
  <si>
    <t>1-1</t>
  </si>
  <si>
    <t>2-1</t>
  </si>
  <si>
    <t>3-5</t>
  </si>
  <si>
    <t>4-4</t>
  </si>
  <si>
    <t>5-5</t>
  </si>
  <si>
    <t>8-5</t>
  </si>
  <si>
    <t>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</si>
</sst>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NumberFormat="1"/>
    <xf numFmtId="49" fontId="2" fillId="0" borderId="0" xfId="0" applyNumberFormat="1" applyFont="1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4" fillId="0" borderId="0" xfId="0" applyNumberFormat="1" applyFont="1"/>
    <xf numFmtId="165" fontId="0" fillId="0" borderId="0" xfId="0" applyNumberFormat="1"/>
    <xf numFmtId="0" fontId="0" fillId="0" borderId="0" xfId="0" applyNumberFormat="1" applyAlignment="1">
      <alignment horizontal="right"/>
    </xf>
    <xf numFmtId="49" fontId="0" fillId="3" borderId="0" xfId="0" applyNumberFormat="1" applyFill="1"/>
    <xf numFmtId="0" fontId="0" fillId="3" borderId="0" xfId="0" applyNumberFormat="1" applyFill="1"/>
    <xf numFmtId="0" fontId="0" fillId="3" borderId="0" xfId="0" applyFill="1"/>
    <xf numFmtId="164" fontId="0" fillId="3" borderId="0" xfId="0" applyNumberFormat="1" applyFill="1"/>
    <xf numFmtId="165" fontId="0" fillId="3" borderId="0" xfId="0" applyNumberFormat="1" applyFill="1"/>
    <xf numFmtId="0" fontId="0" fillId="3" borderId="0" xfId="0" applyNumberFormat="1" applyFill="1" applyAlignment="1">
      <alignment horizontal="right"/>
    </xf>
    <xf numFmtId="0" fontId="0" fillId="4" borderId="0" xfId="0" applyNumberFormat="1" applyFill="1"/>
    <xf numFmtId="0" fontId="0" fillId="0" borderId="0" xfId="0" applyNumberFormat="1" applyFill="1"/>
    <xf numFmtId="166" fontId="0" fillId="3" borderId="0" xfId="0" applyNumberFormat="1" applyFill="1"/>
    <xf numFmtId="166" fontId="0" fillId="0" borderId="0" xfId="0" applyNumberFormat="1"/>
    <xf numFmtId="166" fontId="0" fillId="0" borderId="0" xfId="0" applyNumberFormat="1" applyFill="1"/>
    <xf numFmtId="0" fontId="0" fillId="4" borderId="0" xfId="0" applyFill="1"/>
    <xf numFmtId="2" fontId="0" fillId="4" borderId="0" xfId="0" applyNumberFormat="1" applyFill="1"/>
    <xf numFmtId="0" fontId="0" fillId="0" borderId="0" xfId="0" applyFill="1"/>
    <xf numFmtId="166" fontId="0" fillId="4" borderId="0" xfId="0" applyNumberFormat="1" applyFill="1"/>
    <xf numFmtId="0" fontId="0" fillId="5" borderId="0" xfId="0" applyFill="1"/>
    <xf numFmtId="0" fontId="0" fillId="0" borderId="0" xfId="0" applyAlignment="1">
      <alignment horizontal="center"/>
    </xf>
    <xf numFmtId="2" fontId="0" fillId="3" borderId="0" xfId="0" applyNumberFormat="1" applyFill="1"/>
    <xf numFmtId="166" fontId="0" fillId="0" borderId="0" xfId="0" applyNumberFormat="1" applyAlignment="1">
      <alignment horizontal="center"/>
    </xf>
    <xf numFmtId="0" fontId="0" fillId="0" borderId="1" xfId="0" applyNumberFormat="1" applyBorder="1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5-40A#1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Measurements!$P$37:$P$40</c:f>
              <c:numCache>
                <c:formatCode>General</c:formatCode>
                <c:ptCount val="4"/>
                <c:pt idx="0">
                  <c:v>4.4297965837408748</c:v>
                </c:pt>
                <c:pt idx="1">
                  <c:v>2.8373623879241854</c:v>
                </c:pt>
                <c:pt idx="2">
                  <c:v>2.0477032959832253</c:v>
                </c:pt>
                <c:pt idx="3">
                  <c:v>1.5785818021089852</c:v>
                </c:pt>
              </c:numCache>
            </c:numRef>
          </c:xVal>
          <c:yVal>
            <c:numRef>
              <c:f>Measurements!$Q$37:$Q$40</c:f>
              <c:numCache>
                <c:formatCode>General</c:formatCode>
                <c:ptCount val="4"/>
                <c:pt idx="0">
                  <c:v>2.6960641128604919</c:v>
                </c:pt>
                <c:pt idx="1">
                  <c:v>1.7492366733928677</c:v>
                </c:pt>
                <c:pt idx="2">
                  <c:v>1.2483101107050283</c:v>
                </c:pt>
                <c:pt idx="3">
                  <c:v>0.95399970445547666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28640"/>
        <c:axId val="107330560"/>
      </c:scatterChart>
      <c:valAx>
        <c:axId val="1073286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7330560"/>
        <c:crosses val="autoZero"/>
        <c:crossBetween val="midCat"/>
      </c:valAx>
      <c:valAx>
        <c:axId val="10733056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73286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5-40A#2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Measurements!$P$41:$P$44</c:f>
              <c:numCache>
                <c:formatCode>General</c:formatCode>
                <c:ptCount val="4"/>
                <c:pt idx="0">
                  <c:v>4.4297965837408748</c:v>
                </c:pt>
                <c:pt idx="1">
                  <c:v>2.8373623879241854</c:v>
                </c:pt>
                <c:pt idx="2">
                  <c:v>2.0477032959832253</c:v>
                </c:pt>
                <c:pt idx="3">
                  <c:v>1.5785818021089852</c:v>
                </c:pt>
              </c:numCache>
            </c:numRef>
          </c:xVal>
          <c:yVal>
            <c:numRef>
              <c:f>Measurements!$Q$41:$Q$44</c:f>
              <c:numCache>
                <c:formatCode>General</c:formatCode>
                <c:ptCount val="4"/>
                <c:pt idx="0">
                  <c:v>2.6271946582813559</c:v>
                </c:pt>
                <c:pt idx="1">
                  <c:v>1.7073582420563134</c:v>
                </c:pt>
                <c:pt idx="2">
                  <c:v>1.2322985153528812</c:v>
                </c:pt>
                <c:pt idx="3">
                  <c:v>0.93754550215981824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54688"/>
        <c:axId val="109156608"/>
      </c:scatterChart>
      <c:valAx>
        <c:axId val="1091546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156608"/>
        <c:crosses val="autoZero"/>
        <c:crossBetween val="midCat"/>
      </c:valAx>
      <c:valAx>
        <c:axId val="1091566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1546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5-40B#1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Measurements!$P$45:$P$48</c:f>
              <c:numCache>
                <c:formatCode>General</c:formatCode>
                <c:ptCount val="4"/>
                <c:pt idx="0">
                  <c:v>4.4297965837408748</c:v>
                </c:pt>
                <c:pt idx="1">
                  <c:v>2.8373623879241854</c:v>
                </c:pt>
                <c:pt idx="2">
                  <c:v>2.0477032959832253</c:v>
                </c:pt>
                <c:pt idx="3">
                  <c:v>1.5785818021089852</c:v>
                </c:pt>
              </c:numCache>
            </c:numRef>
          </c:xVal>
          <c:yVal>
            <c:numRef>
              <c:f>Measurements!$Q$45:$Q$48</c:f>
              <c:numCache>
                <c:formatCode>General</c:formatCode>
                <c:ptCount val="4"/>
                <c:pt idx="0">
                  <c:v>2.0283535124762793</c:v>
                </c:pt>
                <c:pt idx="1">
                  <c:v>1.277760390684324</c:v>
                </c:pt>
                <c:pt idx="2">
                  <c:v>0.89357028106626701</c:v>
                </c:pt>
                <c:pt idx="3">
                  <c:v>0.65186129227673939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51968"/>
        <c:axId val="109254144"/>
      </c:scatterChart>
      <c:valAx>
        <c:axId val="1092519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254144"/>
        <c:crosses val="autoZero"/>
        <c:crossBetween val="midCat"/>
      </c:valAx>
      <c:valAx>
        <c:axId val="10925414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2519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5-40B#2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Measurements!$P$49:$P$52</c:f>
              <c:numCache>
                <c:formatCode>General</c:formatCode>
                <c:ptCount val="4"/>
                <c:pt idx="0">
                  <c:v>4.4297965837408748</c:v>
                </c:pt>
                <c:pt idx="1">
                  <c:v>2.8373623879241854</c:v>
                </c:pt>
                <c:pt idx="2">
                  <c:v>2.0477032959832253</c:v>
                </c:pt>
                <c:pt idx="3">
                  <c:v>1.5785818021089852</c:v>
                </c:pt>
              </c:numCache>
            </c:numRef>
          </c:xVal>
          <c:yVal>
            <c:numRef>
              <c:f>Measurements!$Q$49:$Q$52</c:f>
              <c:numCache>
                <c:formatCode>General</c:formatCode>
                <c:ptCount val="4"/>
                <c:pt idx="0">
                  <c:v>0.77292008651762323</c:v>
                </c:pt>
                <c:pt idx="1">
                  <c:v>0.4386702385657984</c:v>
                </c:pt>
                <c:pt idx="2">
                  <c:v>0.25757824266762352</c:v>
                </c:pt>
                <c:pt idx="3">
                  <c:v>0.17787085123624988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85760"/>
        <c:axId val="109287680"/>
      </c:scatterChart>
      <c:valAx>
        <c:axId val="109285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287680"/>
        <c:crosses val="autoZero"/>
        <c:crossBetween val="midCat"/>
      </c:valAx>
      <c:valAx>
        <c:axId val="10928768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2857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5-40C#1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Measurements!$P$53:$P$56</c:f>
              <c:numCache>
                <c:formatCode>General</c:formatCode>
                <c:ptCount val="4"/>
                <c:pt idx="0">
                  <c:v>4.4297965837408748</c:v>
                </c:pt>
                <c:pt idx="1">
                  <c:v>2.8373623879241854</c:v>
                </c:pt>
                <c:pt idx="2">
                  <c:v>2.0477032959832253</c:v>
                </c:pt>
                <c:pt idx="3">
                  <c:v>1.5785818021089852</c:v>
                </c:pt>
              </c:numCache>
            </c:numRef>
          </c:xVal>
          <c:yVal>
            <c:numRef>
              <c:f>Measurements!$Q$53:$Q$56</c:f>
              <c:numCache>
                <c:formatCode>General</c:formatCode>
                <c:ptCount val="4"/>
                <c:pt idx="0">
                  <c:v>1.5782028023246397</c:v>
                </c:pt>
                <c:pt idx="1">
                  <c:v>0.98197391087105002</c:v>
                </c:pt>
                <c:pt idx="2">
                  <c:v>0.65158131917231721</c:v>
                </c:pt>
                <c:pt idx="3">
                  <c:v>0.46830502212424235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16352"/>
        <c:axId val="109343104"/>
      </c:scatterChart>
      <c:valAx>
        <c:axId val="1093163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343104"/>
        <c:crosses val="autoZero"/>
        <c:crossBetween val="midCat"/>
      </c:valAx>
      <c:valAx>
        <c:axId val="10934310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3163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5-40C#2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Measurements!$P$57:$P$60</c:f>
              <c:numCache>
                <c:formatCode>General</c:formatCode>
                <c:ptCount val="4"/>
                <c:pt idx="0">
                  <c:v>4.4297965837408748</c:v>
                </c:pt>
                <c:pt idx="1">
                  <c:v>2.8373623879241854</c:v>
                </c:pt>
                <c:pt idx="2">
                  <c:v>2.0477032959832253</c:v>
                </c:pt>
                <c:pt idx="3">
                  <c:v>1.5785818021089852</c:v>
                </c:pt>
              </c:numCache>
            </c:numRef>
          </c:xVal>
          <c:yVal>
            <c:numRef>
              <c:f>Measurements!$Q$57:$Q$60</c:f>
              <c:numCache>
                <c:formatCode>General</c:formatCode>
                <c:ptCount val="4"/>
                <c:pt idx="0">
                  <c:v>2.0299274804006116</c:v>
                </c:pt>
                <c:pt idx="1">
                  <c:v>1.3292559698453545</c:v>
                </c:pt>
                <c:pt idx="2">
                  <c:v>0.9363964689855282</c:v>
                </c:pt>
                <c:pt idx="3">
                  <c:v>0.66717925781489651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72928"/>
        <c:axId val="109374848"/>
      </c:scatterChart>
      <c:valAx>
        <c:axId val="109372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374848"/>
        <c:crosses val="autoZero"/>
        <c:crossBetween val="midCat"/>
      </c:valAx>
      <c:valAx>
        <c:axId val="10937484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3729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5-55A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Measurements!$P$61:$P$64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Measurements!$Q$61:$Q$64</c:f>
              <c:numCache>
                <c:formatCode>General</c:formatCode>
                <c:ptCount val="4"/>
                <c:pt idx="0">
                  <c:v>2.6730604050969689</c:v>
                </c:pt>
                <c:pt idx="1">
                  <c:v>1.3449136642067356</c:v>
                </c:pt>
                <c:pt idx="2">
                  <c:v>0.89564777143888241</c:v>
                </c:pt>
                <c:pt idx="3">
                  <c:v>0.65022858013380247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13120"/>
        <c:axId val="109415040"/>
      </c:scatterChart>
      <c:valAx>
        <c:axId val="109413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415040"/>
        <c:crosses val="autoZero"/>
        <c:crossBetween val="midCat"/>
      </c:valAx>
      <c:valAx>
        <c:axId val="10941504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4131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5-55B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Measurements!$P$65:$P$68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Measurements!$Q$65:$Q$68</c:f>
              <c:numCache>
                <c:formatCode>General</c:formatCode>
                <c:ptCount val="4"/>
                <c:pt idx="0">
                  <c:v>2.1354368589674126</c:v>
                </c:pt>
                <c:pt idx="1">
                  <c:v>1.0411429529478375</c:v>
                </c:pt>
                <c:pt idx="2">
                  <c:v>0.6390228752113758</c:v>
                </c:pt>
                <c:pt idx="3">
                  <c:v>0.4567992826523456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1136"/>
        <c:axId val="109533056"/>
      </c:scatterChart>
      <c:valAx>
        <c:axId val="109531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533056"/>
        <c:crosses val="autoZero"/>
        <c:crossBetween val="midCat"/>
      </c:valAx>
      <c:valAx>
        <c:axId val="10953305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5311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5-55C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Measurements!$P$69:$P$72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Measurements!$Q$69:$Q$72</c:f>
              <c:numCache>
                <c:formatCode>General</c:formatCode>
                <c:ptCount val="4"/>
                <c:pt idx="0">
                  <c:v>2.9595069318052221</c:v>
                </c:pt>
                <c:pt idx="1">
                  <c:v>1.4898843555181287</c:v>
                </c:pt>
                <c:pt idx="2">
                  <c:v>0.98924537799409806</c:v>
                </c:pt>
                <c:pt idx="3">
                  <c:v>0.72259639993546798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41632"/>
        <c:axId val="109572480"/>
      </c:scatterChart>
      <c:valAx>
        <c:axId val="1095416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572480"/>
        <c:crosses val="autoZero"/>
        <c:crossBetween val="midCat"/>
      </c:valAx>
      <c:valAx>
        <c:axId val="10957248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5416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5-70A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Measurements!$P$73:$P$76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6.0294720594264763</c:v>
                </c:pt>
                <c:pt idx="2">
                  <c:v>4.4297965837408748</c:v>
                </c:pt>
                <c:pt idx="3">
                  <c:v>3.4729457525873455</c:v>
                </c:pt>
              </c:numCache>
            </c:numRef>
          </c:xVal>
          <c:yVal>
            <c:numRef>
              <c:f>Measurements!$Q$73:$Q$76</c:f>
              <c:numCache>
                <c:formatCode>General</c:formatCode>
                <c:ptCount val="4"/>
                <c:pt idx="0">
                  <c:v>0.84562592685135285</c:v>
                </c:pt>
                <c:pt idx="1">
                  <c:v>0.53719571140072309</c:v>
                </c:pt>
                <c:pt idx="2">
                  <c:v>0.37189899637901869</c:v>
                </c:pt>
                <c:pt idx="3">
                  <c:v>0.27959246993730902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14592"/>
        <c:axId val="109616512"/>
      </c:scatterChart>
      <c:valAx>
        <c:axId val="1096145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616512"/>
        <c:crosses val="autoZero"/>
        <c:crossBetween val="midCat"/>
      </c:valAx>
      <c:valAx>
        <c:axId val="1096165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6145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5-70B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Measurements!$P$77:$P$80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6.0294720594264763</c:v>
                </c:pt>
                <c:pt idx="2">
                  <c:v>4.4297965837408748</c:v>
                </c:pt>
                <c:pt idx="3">
                  <c:v>3.4729457525873455</c:v>
                </c:pt>
              </c:numCache>
            </c:numRef>
          </c:xVal>
          <c:yVal>
            <c:numRef>
              <c:f>Measurements!$Q$77:$Q$80</c:f>
              <c:numCache>
                <c:formatCode>General</c:formatCode>
                <c:ptCount val="4"/>
                <c:pt idx="0">
                  <c:v>1.0142936542571863</c:v>
                </c:pt>
                <c:pt idx="1">
                  <c:v>0.62586544326221716</c:v>
                </c:pt>
                <c:pt idx="2">
                  <c:v>0.45674585045317395</c:v>
                </c:pt>
                <c:pt idx="3">
                  <c:v>0.35629871234782978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42496"/>
        <c:axId val="109644416"/>
      </c:scatterChart>
      <c:valAx>
        <c:axId val="109642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644416"/>
        <c:crosses val="autoZero"/>
        <c:crossBetween val="midCat"/>
      </c:valAx>
      <c:valAx>
        <c:axId val="10964441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6424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7-1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Measurements!$P$81:$P$84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Measurements!$Q$81:$Q$84</c:f>
              <c:numCache>
                <c:formatCode>General</c:formatCode>
                <c:ptCount val="4"/>
                <c:pt idx="0">
                  <c:v>5.1675802710688208</c:v>
                </c:pt>
                <c:pt idx="1">
                  <c:v>2.3818152400427728</c:v>
                </c:pt>
                <c:pt idx="2">
                  <c:v>1.487484485313713</c:v>
                </c:pt>
                <c:pt idx="3">
                  <c:v>1.0466381317506137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94976"/>
        <c:axId val="109696896"/>
      </c:scatterChart>
      <c:valAx>
        <c:axId val="1096949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696896"/>
        <c:crosses val="autoZero"/>
        <c:crossBetween val="midCat"/>
      </c:valAx>
      <c:valAx>
        <c:axId val="10969689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6949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7-2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Measurements!$P$85:$P$88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Measurements!$Q$85:$Q$88</c:f>
              <c:numCache>
                <c:formatCode>General</c:formatCode>
                <c:ptCount val="4"/>
                <c:pt idx="0">
                  <c:v>5.7895717583171233</c:v>
                </c:pt>
                <c:pt idx="1">
                  <c:v>2.7901984918553264</c:v>
                </c:pt>
                <c:pt idx="2">
                  <c:v>1.7938880391878531</c:v>
                </c:pt>
                <c:pt idx="3">
                  <c:v>1.2330421127414142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39008"/>
        <c:axId val="109741184"/>
      </c:scatterChart>
      <c:valAx>
        <c:axId val="109739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741184"/>
        <c:crosses val="autoZero"/>
        <c:crossBetween val="midCat"/>
      </c:valAx>
      <c:valAx>
        <c:axId val="10974118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739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7-3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Measurements!$P$89:$P$92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Measurements!$Q$89:$Q$92</c:f>
              <c:numCache>
                <c:formatCode>General</c:formatCode>
                <c:ptCount val="4"/>
                <c:pt idx="0">
                  <c:v>5.5319766109924098</c:v>
                </c:pt>
                <c:pt idx="1">
                  <c:v>2.6814121472180252</c:v>
                </c:pt>
                <c:pt idx="2">
                  <c:v>1.7148982763842728</c:v>
                </c:pt>
                <c:pt idx="3">
                  <c:v>1.1786852054061956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41024"/>
        <c:axId val="109855488"/>
      </c:scatterChart>
      <c:valAx>
        <c:axId val="1098410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855488"/>
        <c:crosses val="autoZero"/>
        <c:crossBetween val="midCat"/>
      </c:valAx>
      <c:valAx>
        <c:axId val="10985548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8410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7-4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Measurements!$P$93:$P$96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Measurements!$Q$93:$Q$96</c:f>
              <c:numCache>
                <c:formatCode>General</c:formatCode>
                <c:ptCount val="4"/>
                <c:pt idx="0">
                  <c:v>6.429381999153823</c:v>
                </c:pt>
                <c:pt idx="1">
                  <c:v>3.117912839330967</c:v>
                </c:pt>
                <c:pt idx="2">
                  <c:v>1.9694408847896769</c:v>
                </c:pt>
                <c:pt idx="3">
                  <c:v>1.3942113632629811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77120"/>
        <c:axId val="109891584"/>
      </c:scatterChart>
      <c:valAx>
        <c:axId val="109877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891584"/>
        <c:crosses val="autoZero"/>
        <c:crossBetween val="midCat"/>
      </c:valAx>
      <c:valAx>
        <c:axId val="10989158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8771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7-5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Measurements!$P$97:$P$100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Measurements!$Q$97:$Q$100</c:f>
              <c:numCache>
                <c:formatCode>General</c:formatCode>
                <c:ptCount val="4"/>
                <c:pt idx="0">
                  <c:v>4.712716622286325</c:v>
                </c:pt>
                <c:pt idx="1">
                  <c:v>2.1409937702425448</c:v>
                </c:pt>
                <c:pt idx="2">
                  <c:v>1.3403139549910317</c:v>
                </c:pt>
                <c:pt idx="3">
                  <c:v>0.88279641135699893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17312"/>
        <c:axId val="109919232"/>
      </c:scatterChart>
      <c:valAx>
        <c:axId val="1099173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919232"/>
        <c:crosses val="autoZero"/>
        <c:crossBetween val="midCat"/>
      </c:valAx>
      <c:valAx>
        <c:axId val="10991923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9173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7-6</a:t>
            </a:r>
          </a:p>
        </c:rich>
      </c:tx>
      <c:layout>
        <c:manualLayout>
          <c:xMode val="edge"/>
          <c:yMode val="edge"/>
          <c:x val="0.38681607268594431"/>
          <c:y val="3.236995201855537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Measurements!$Q$3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backward val="1.6"/>
            <c:intercept val="0"/>
            <c:dispRSqr val="1"/>
            <c:dispEq val="1"/>
            <c:trendlineLbl>
              <c:layout>
                <c:manualLayout>
                  <c:x val="0.20332757185839601"/>
                  <c:y val="-3.2766477107028298E-2"/>
                </c:manualLayout>
              </c:layout>
              <c:numFmt formatCode="General" sourceLinked="0"/>
            </c:trendlineLbl>
          </c:trendline>
          <c:xVal>
            <c:numRef>
              <c:f>Measurements!$P$101:$P$104</c:f>
              <c:numCache>
                <c:formatCode>General</c:formatCode>
                <c:ptCount val="4"/>
                <c:pt idx="0">
                  <c:v>9.2366807064213408</c:v>
                </c:pt>
                <c:pt idx="1">
                  <c:v>4.4297965837408748</c:v>
                </c:pt>
                <c:pt idx="2">
                  <c:v>2.8373623879241854</c:v>
                </c:pt>
                <c:pt idx="3">
                  <c:v>2.0477032959832253</c:v>
                </c:pt>
              </c:numCache>
            </c:numRef>
          </c:xVal>
          <c:yVal>
            <c:numRef>
              <c:f>Measurements!$Q$101:$Q$104</c:f>
              <c:numCache>
                <c:formatCode>General</c:formatCode>
                <c:ptCount val="4"/>
                <c:pt idx="0">
                  <c:v>7.5766995500291454</c:v>
                </c:pt>
                <c:pt idx="1">
                  <c:v>3.7656335089892523</c:v>
                </c:pt>
                <c:pt idx="2">
                  <c:v>2.3081591879112562</c:v>
                </c:pt>
                <c:pt idx="3">
                  <c:v>1.6315111007946481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61600"/>
        <c:axId val="109963520"/>
      </c:scatterChart>
      <c:valAx>
        <c:axId val="109961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/>
                  <a:t>q</a:t>
                </a:r>
                <a:r>
                  <a:rPr lang="da-DK" sz="1200" baseline="-25000"/>
                  <a:t>v</a:t>
                </a:r>
                <a:r>
                  <a:rPr lang="da-DK" sz="1200" baseline="30000"/>
                  <a:t>-1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963520"/>
        <c:crosses val="autoZero"/>
        <c:crossBetween val="midCat"/>
      </c:valAx>
      <c:valAx>
        <c:axId val="1099635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 sz="1200" b="1"/>
                  <a:t>d/(A</a:t>
                </a:r>
                <a:r>
                  <a:rPr lang="da-DK" sz="1200" b="1" i="0" u="none" strike="noStrike" baseline="0" smtClean="0"/>
                  <a:t>·</a:t>
                </a:r>
                <a:r>
                  <a:rPr lang="el-GR" sz="1200" b="1" i="0" u="none" strike="noStrike" baseline="0" smtClean="0"/>
                  <a:t>Δ</a:t>
                </a:r>
                <a:r>
                  <a:rPr lang="da-DK" sz="1200" b="1" i="0" u="none" strike="noStrike" baseline="0" smtClean="0"/>
                  <a:t>p)</a:t>
                </a:r>
                <a:endParaRPr lang="da-DK" sz="1200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9616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15031685027576533"/>
                  <c:y val="2.304738236651104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000"/>
                  </a:pPr>
                  <a:endParaRPr lang="da-DK"/>
                </a:p>
              </c:txPr>
            </c:trendlineLbl>
          </c:trendline>
          <c:xVal>
            <c:numRef>
              <c:f>Measurements!$H$81:$H$84</c:f>
              <c:numCache>
                <c:formatCode>General</c:formatCode>
                <c:ptCount val="4"/>
                <c:pt idx="0">
                  <c:v>9.6</c:v>
                </c:pt>
                <c:pt idx="1">
                  <c:v>22.7</c:v>
                </c:pt>
                <c:pt idx="2">
                  <c:v>38.299999999999997</c:v>
                </c:pt>
                <c:pt idx="3">
                  <c:v>56.6</c:v>
                </c:pt>
              </c:numCache>
            </c:numRef>
          </c:xVal>
          <c:yVal>
            <c:numRef>
              <c:f>Measurements!$J$81:$J$84</c:f>
              <c:numCache>
                <c:formatCode>General</c:formatCode>
                <c:ptCount val="4"/>
                <c:pt idx="0">
                  <c:v>1.8044</c:v>
                </c:pt>
                <c:pt idx="1">
                  <c:v>3.7624</c:v>
                </c:pt>
                <c:pt idx="2">
                  <c:v>5.8740000000000006</c:v>
                </c:pt>
                <c:pt idx="3">
                  <c:v>8.1392000000000007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81056"/>
        <c:axId val="110003328"/>
      </c:scatterChart>
      <c:valAx>
        <c:axId val="109981056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003328"/>
        <c:crosses val="autoZero"/>
        <c:crossBetween val="midCat"/>
      </c:valAx>
      <c:valAx>
        <c:axId val="110003328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9810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18020989951518768"/>
                  <c:y val="-3.196033235552001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000"/>
                  </a:pPr>
                  <a:endParaRPr lang="da-DK"/>
                </a:p>
              </c:txPr>
            </c:trendlineLbl>
          </c:trendline>
          <c:xVal>
            <c:numRef>
              <c:f>Measurements!$C$158:$C$161</c:f>
              <c:numCache>
                <c:formatCode>General</c:formatCode>
                <c:ptCount val="4"/>
                <c:pt idx="0">
                  <c:v>4.7</c:v>
                </c:pt>
                <c:pt idx="1">
                  <c:v>10.5</c:v>
                </c:pt>
                <c:pt idx="2">
                  <c:v>17.100000000000001</c:v>
                </c:pt>
                <c:pt idx="3">
                  <c:v>23.8</c:v>
                </c:pt>
              </c:numCache>
            </c:numRef>
          </c:xVal>
          <c:yVal>
            <c:numRef>
              <c:f>Measurements!$B$158:$B$161</c:f>
              <c:numCache>
                <c:formatCode>0.00</c:formatCode>
                <c:ptCount val="4"/>
                <c:pt idx="0">
                  <c:v>1.8044</c:v>
                </c:pt>
                <c:pt idx="1">
                  <c:v>3.7624</c:v>
                </c:pt>
                <c:pt idx="2" formatCode="General">
                  <c:v>5.8739999999999997</c:v>
                </c:pt>
                <c:pt idx="3" formatCode="General">
                  <c:v>8.1392000000000007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32384"/>
        <c:axId val="110033920"/>
      </c:scatterChart>
      <c:valAx>
        <c:axId val="11003238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033920"/>
        <c:crosses val="autoZero"/>
        <c:crossBetween val="midCat"/>
      </c:valAx>
      <c:valAx>
        <c:axId val="110033920"/>
        <c:scaling>
          <c:logBase val="10"/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00323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Calculated Dp 40 hz</c:v>
          </c:tx>
          <c:spPr>
            <a:ln w="28575">
              <a:noFill/>
            </a:ln>
          </c:spPr>
          <c:marker>
            <c:symbol val="diamond"/>
            <c:size val="3"/>
          </c:marker>
          <c:xVal>
            <c:numRef>
              <c:f>'Transport phenomena'!$R$4:$R$7</c:f>
              <c:numCache>
                <c:formatCode>General</c:formatCode>
                <c:ptCount val="4"/>
                <c:pt idx="0">
                  <c:v>32.717787060952887</c:v>
                </c:pt>
                <c:pt idx="1">
                  <c:v>65.435574121905773</c:v>
                </c:pt>
                <c:pt idx="2">
                  <c:v>98.15336118285866</c:v>
                </c:pt>
                <c:pt idx="3">
                  <c:v>130.87114824381155</c:v>
                </c:pt>
              </c:numCache>
            </c:numRef>
          </c:xVal>
          <c:yVal>
            <c:numRef>
              <c:f>'Transport phenomena'!$Q$4:$Q$7</c:f>
              <c:numCache>
                <c:formatCode>General</c:formatCode>
                <c:ptCount val="4"/>
                <c:pt idx="0">
                  <c:v>6.664232007738951</c:v>
                </c:pt>
                <c:pt idx="1">
                  <c:v>3.9271367188461679</c:v>
                </c:pt>
                <c:pt idx="2">
                  <c:v>3.0412169876586486</c:v>
                </c:pt>
                <c:pt idx="3">
                  <c:v>2.6775932173951142</c:v>
                </c:pt>
              </c:numCache>
            </c:numRef>
          </c:yVal>
          <c:smooth val="0"/>
        </c:ser>
        <c:ser>
          <c:idx val="1"/>
          <c:order val="1"/>
          <c:tx>
            <c:v>Measured Dp 40 hz</c:v>
          </c:tx>
          <c:spPr>
            <a:ln w="28575">
              <a:noFill/>
            </a:ln>
          </c:spPr>
          <c:marker>
            <c:symbol val="square"/>
            <c:size val="3"/>
          </c:marker>
          <c:xVal>
            <c:numRef>
              <c:f>'Transport phenomena'!$T$4:$T$7</c:f>
              <c:numCache>
                <c:formatCode>General</c:formatCode>
                <c:ptCount val="4"/>
                <c:pt idx="0">
                  <c:v>12.692440975275733</c:v>
                </c:pt>
                <c:pt idx="1">
                  <c:v>25.384881950551467</c:v>
                </c:pt>
                <c:pt idx="2">
                  <c:v>38.077322925827204</c:v>
                </c:pt>
                <c:pt idx="3">
                  <c:v>50.769763901102934</c:v>
                </c:pt>
              </c:numCache>
            </c:numRef>
          </c:xVal>
          <c:yVal>
            <c:numRef>
              <c:f>'Transport phenomena'!$S$4:$S$7</c:f>
              <c:numCache>
                <c:formatCode>General</c:formatCode>
                <c:ptCount val="4"/>
                <c:pt idx="0">
                  <c:v>2.5853023386388667</c:v>
                </c:pt>
                <c:pt idx="1">
                  <c:v>1.5234817352693319</c:v>
                </c:pt>
                <c:pt idx="2">
                  <c:v>1.1798006704105939</c:v>
                </c:pt>
                <c:pt idx="3">
                  <c:v>1.0387375467745446</c:v>
                </c:pt>
              </c:numCache>
            </c:numRef>
          </c:yVal>
          <c:smooth val="0"/>
        </c:ser>
        <c:ser>
          <c:idx val="2"/>
          <c:order val="2"/>
          <c:tx>
            <c:v>Calculated Dp 40 hz NL</c:v>
          </c:tx>
          <c:spPr>
            <a:ln w="28575">
              <a:noFill/>
            </a:ln>
          </c:spPr>
          <c:marker>
            <c:symbol val="triangle"/>
            <c:size val="3"/>
          </c:marker>
          <c:xVal>
            <c:numRef>
              <c:f>'Transport phenomena'!$R$8:$R$11</c:f>
              <c:numCache>
                <c:formatCode>General</c:formatCode>
                <c:ptCount val="4"/>
                <c:pt idx="0">
                  <c:v>33.09040630248041</c:v>
                </c:pt>
                <c:pt idx="1">
                  <c:v>66.180812604960821</c:v>
                </c:pt>
                <c:pt idx="2">
                  <c:v>99.271218907441209</c:v>
                </c:pt>
                <c:pt idx="3">
                  <c:v>132.36162520992164</c:v>
                </c:pt>
              </c:numCache>
            </c:numRef>
          </c:xVal>
          <c:yVal>
            <c:numRef>
              <c:f>'Transport phenomena'!$Q$8:$Q$11</c:f>
              <c:numCache>
                <c:formatCode>General</c:formatCode>
                <c:ptCount val="4"/>
                <c:pt idx="0">
                  <c:v>6.6906773728490254</c:v>
                </c:pt>
                <c:pt idx="1">
                  <c:v>4.1453109810042887</c:v>
                </c:pt>
                <c:pt idx="2">
                  <c:v>3.135244952494471</c:v>
                </c:pt>
                <c:pt idx="3">
                  <c:v>2.6362723344106214</c:v>
                </c:pt>
              </c:numCache>
            </c:numRef>
          </c:yVal>
          <c:smooth val="0"/>
        </c:ser>
        <c:ser>
          <c:idx val="3"/>
          <c:order val="3"/>
          <c:tx>
            <c:v>Calculated Dp 55 hz NL</c:v>
          </c:tx>
          <c:spPr>
            <a:ln w="28575">
              <a:noFill/>
            </a:ln>
          </c:spPr>
          <c:xVal>
            <c:numRef>
              <c:f>'Transport phenomena'!$R$12:$R$15</c:f>
              <c:numCache>
                <c:formatCode>General</c:formatCode>
                <c:ptCount val="4"/>
                <c:pt idx="0">
                  <c:v>25.818601528534565</c:v>
                </c:pt>
                <c:pt idx="1">
                  <c:v>51.637203057069129</c:v>
                </c:pt>
                <c:pt idx="2">
                  <c:v>77.455804585603687</c:v>
                </c:pt>
                <c:pt idx="3">
                  <c:v>90.365105349870987</c:v>
                </c:pt>
              </c:numCache>
            </c:numRef>
          </c:xVal>
          <c:yVal>
            <c:numRef>
              <c:f>'Transport phenomena'!$Q$12:$Q$15</c:f>
              <c:numCache>
                <c:formatCode>General</c:formatCode>
                <c:ptCount val="4"/>
                <c:pt idx="0">
                  <c:v>8.0819335373355923</c:v>
                </c:pt>
                <c:pt idx="1">
                  <c:v>4.7239470675975639</c:v>
                </c:pt>
                <c:pt idx="2">
                  <c:v>3.8601034672845431</c:v>
                </c:pt>
                <c:pt idx="3">
                  <c:v>3.2392779892097594</c:v>
                </c:pt>
              </c:numCache>
            </c:numRef>
          </c:yVal>
          <c:smooth val="0"/>
        </c:ser>
        <c:ser>
          <c:idx val="4"/>
          <c:order val="4"/>
          <c:tx>
            <c:v>Measured Dp 40 hz NL</c:v>
          </c:tx>
          <c:spPr>
            <a:ln w="28575">
              <a:noFill/>
            </a:ln>
          </c:spPr>
          <c:xVal>
            <c:numRef>
              <c:f>'Transport phenomena'!$T$8:$T$11</c:f>
              <c:numCache>
                <c:formatCode>General</c:formatCode>
                <c:ptCount val="4"/>
                <c:pt idx="0">
                  <c:v>12.692440975275733</c:v>
                </c:pt>
                <c:pt idx="1">
                  <c:v>25.384881950551467</c:v>
                </c:pt>
                <c:pt idx="2">
                  <c:v>38.077322925827204</c:v>
                </c:pt>
                <c:pt idx="3">
                  <c:v>50.769763901102934</c:v>
                </c:pt>
              </c:numCache>
            </c:numRef>
          </c:xVal>
          <c:yVal>
            <c:numRef>
              <c:f>'Transport phenomena'!$S$8:$S$11</c:f>
              <c:numCache>
                <c:formatCode>General</c:formatCode>
                <c:ptCount val="4"/>
                <c:pt idx="0">
                  <c:v>2.5663337845789349</c:v>
                </c:pt>
                <c:pt idx="1">
                  <c:v>1.5900111491412969</c:v>
                </c:pt>
                <c:pt idx="2">
                  <c:v>1.2025815319041386</c:v>
                </c:pt>
                <c:pt idx="3">
                  <c:v>1.0111913009889824</c:v>
                </c:pt>
              </c:numCache>
            </c:numRef>
          </c:yVal>
          <c:smooth val="0"/>
        </c:ser>
        <c:ser>
          <c:idx val="5"/>
          <c:order val="5"/>
          <c:tx>
            <c:v>Measured Dp 55 hz NL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'Transport phenomena'!$T$12:$T$15</c:f>
              <c:numCache>
                <c:formatCode>General</c:formatCode>
                <c:ptCount val="4"/>
                <c:pt idx="0">
                  <c:v>12.692440975275733</c:v>
                </c:pt>
                <c:pt idx="1">
                  <c:v>25.384881950551467</c:v>
                </c:pt>
                <c:pt idx="2">
                  <c:v>38.077322925827204</c:v>
                </c:pt>
                <c:pt idx="3">
                  <c:v>44.423543413465062</c:v>
                </c:pt>
              </c:numCache>
            </c:numRef>
          </c:xVal>
          <c:yVal>
            <c:numRef>
              <c:f>'Transport phenomena'!$S$12:$S$15</c:f>
              <c:numCache>
                <c:formatCode>General</c:formatCode>
                <c:ptCount val="4"/>
                <c:pt idx="0">
                  <c:v>3.9730836805921967</c:v>
                </c:pt>
                <c:pt idx="1">
                  <c:v>2.3222953907686783</c:v>
                </c:pt>
                <c:pt idx="2">
                  <c:v>1.8976293260042856</c:v>
                </c:pt>
                <c:pt idx="3">
                  <c:v>1.5924311250985226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3008"/>
        <c:axId val="107172992"/>
      </c:scatterChart>
      <c:valAx>
        <c:axId val="107163008"/>
        <c:scaling>
          <c:logBase val="10"/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07172992"/>
        <c:crosses val="autoZero"/>
        <c:crossBetween val="midCat"/>
        <c:majorUnit val="10"/>
        <c:minorUnit val="10"/>
      </c:valAx>
      <c:valAx>
        <c:axId val="107172992"/>
        <c:scaling>
          <c:logBase val="10"/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07163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017365337522548E-2"/>
          <c:y val="4.0833445819272583E-2"/>
          <c:w val="0.91005684256617259"/>
          <c:h val="0.79673859221903476"/>
        </c:manualLayout>
      </c:layout>
      <c:scatterChart>
        <c:scatterStyle val="lineMarker"/>
        <c:varyColors val="0"/>
        <c:ser>
          <c:idx val="9"/>
          <c:order val="0"/>
          <c:tx>
            <c:strRef>
              <c:f>'Transport phenomena'!$AB$4</c:f>
              <c:strCache>
                <c:ptCount val="1"/>
                <c:pt idx="0">
                  <c:v>Blake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phenomena'!$AB$6:$AB$19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</c:numCache>
            </c:numRef>
          </c:xVal>
          <c:yVal>
            <c:numRef>
              <c:f>'Transport phenomena'!$AC$6:$AC$19</c:f>
              <c:numCache>
                <c:formatCode>General</c:formatCode>
                <c:ptCount val="14"/>
                <c:pt idx="0">
                  <c:v>160</c:v>
                </c:pt>
                <c:pt idx="1">
                  <c:v>78</c:v>
                </c:pt>
                <c:pt idx="2">
                  <c:v>52</c:v>
                </c:pt>
                <c:pt idx="3">
                  <c:v>39</c:v>
                </c:pt>
                <c:pt idx="4">
                  <c:v>31</c:v>
                </c:pt>
                <c:pt idx="5">
                  <c:v>26</c:v>
                </c:pt>
                <c:pt idx="6">
                  <c:v>22</c:v>
                </c:pt>
                <c:pt idx="7">
                  <c:v>19</c:v>
                </c:pt>
                <c:pt idx="8">
                  <c:v>17</c:v>
                </c:pt>
                <c:pt idx="9">
                  <c:v>15.3</c:v>
                </c:pt>
                <c:pt idx="10">
                  <c:v>7.5</c:v>
                </c:pt>
                <c:pt idx="11">
                  <c:v>5</c:v>
                </c:pt>
                <c:pt idx="12">
                  <c:v>3.8</c:v>
                </c:pt>
                <c:pt idx="13">
                  <c:v>3</c:v>
                </c:pt>
              </c:numCache>
            </c:numRef>
          </c:yVal>
          <c:smooth val="0"/>
        </c:ser>
        <c:ser>
          <c:idx val="0"/>
          <c:order val="3"/>
          <c:tx>
            <c:v>7-1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phenomena'!$R$81:$R$84</c:f>
              <c:numCache>
                <c:formatCode>General</c:formatCode>
                <c:ptCount val="4"/>
                <c:pt idx="0">
                  <c:v>18.392306774745855</c:v>
                </c:pt>
                <c:pt idx="1">
                  <c:v>36.853140827765323</c:v>
                </c:pt>
                <c:pt idx="2">
                  <c:v>55.426151578018072</c:v>
                </c:pt>
                <c:pt idx="3">
                  <c:v>74.104659971555378</c:v>
                </c:pt>
              </c:numCache>
            </c:numRef>
          </c:xVal>
          <c:yVal>
            <c:numRef>
              <c:f>'Transport phenomena'!$Q$81:$Q$84</c:f>
              <c:numCache>
                <c:formatCode>General</c:formatCode>
                <c:ptCount val="4"/>
                <c:pt idx="0">
                  <c:v>10.283665684883893</c:v>
                </c:pt>
                <c:pt idx="1">
                  <c:v>6.0674441526129534</c:v>
                </c:pt>
                <c:pt idx="2">
                  <c:v>4.5374669668374255</c:v>
                </c:pt>
                <c:pt idx="3">
                  <c:v>3.7611633161951357</c:v>
                </c:pt>
              </c:numCache>
            </c:numRef>
          </c:yVal>
          <c:smooth val="0"/>
        </c:ser>
        <c:ser>
          <c:idx val="1"/>
          <c:order val="4"/>
          <c:tx>
            <c:v>7-2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phenomena'!$R$85:$R$88</c:f>
              <c:numCache>
                <c:formatCode>General</c:formatCode>
                <c:ptCount val="4"/>
                <c:pt idx="0">
                  <c:v>20.093693807083252</c:v>
                </c:pt>
                <c:pt idx="1">
                  <c:v>40.262164016103618</c:v>
                </c:pt>
                <c:pt idx="2">
                  <c:v>60.5048656978162</c:v>
                </c:pt>
                <c:pt idx="3">
                  <c:v>80.968667375000066</c:v>
                </c:pt>
              </c:numCache>
            </c:numRef>
          </c:xVal>
          <c:yVal>
            <c:numRef>
              <c:f>'Transport phenomena'!$Q$85:$Q$88</c:f>
              <c:numCache>
                <c:formatCode>General</c:formatCode>
                <c:ptCount val="4"/>
                <c:pt idx="0">
                  <c:v>9.9960871272131833</c:v>
                </c:pt>
                <c:pt idx="1">
                  <c:v>5.7171273033167571</c:v>
                </c:pt>
                <c:pt idx="2">
                  <c:v>4.1895205649846607</c:v>
                </c:pt>
                <c:pt idx="3">
                  <c:v>3.5948452910023727</c:v>
                </c:pt>
              </c:numCache>
            </c:numRef>
          </c:yVal>
          <c:smooth val="0"/>
        </c:ser>
        <c:ser>
          <c:idx val="2"/>
          <c:order val="5"/>
          <c:tx>
            <c:v>7-3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phenomena'!$R$89:$R$92</c:f>
              <c:numCache>
                <c:formatCode>General</c:formatCode>
                <c:ptCount val="4"/>
                <c:pt idx="0">
                  <c:v>18.946215337218423</c:v>
                </c:pt>
                <c:pt idx="1">
                  <c:v>37.962650004662244</c:v>
                </c:pt>
                <c:pt idx="2">
                  <c:v>57.076192867808025</c:v>
                </c:pt>
                <c:pt idx="3">
                  <c:v>76.330364687692509</c:v>
                </c:pt>
              </c:numCache>
            </c:numRef>
          </c:xVal>
          <c:yVal>
            <c:numRef>
              <c:f>'Transport phenomena'!$Q$89:$Q$92</c:f>
              <c:numCache>
                <c:formatCode>General</c:formatCode>
                <c:ptCount val="4"/>
                <c:pt idx="0">
                  <c:v>10.406084658686995</c:v>
                </c:pt>
                <c:pt idx="1">
                  <c:v>5.8058052551475825</c:v>
                </c:pt>
                <c:pt idx="2">
                  <c:v>4.2299935113820615</c:v>
                </c:pt>
                <c:pt idx="3">
                  <c:v>3.5979585621973955</c:v>
                </c:pt>
              </c:numCache>
            </c:numRef>
          </c:yVal>
          <c:smooth val="0"/>
        </c:ser>
        <c:ser>
          <c:idx val="3"/>
          <c:order val="6"/>
          <c:tx>
            <c:v>7-4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phenomena'!$R$93:$R$96</c:f>
              <c:numCache>
                <c:formatCode>General</c:formatCode>
                <c:ptCount val="4"/>
                <c:pt idx="0">
                  <c:v>19.214749099642734</c:v>
                </c:pt>
                <c:pt idx="1">
                  <c:v>38.503454179970568</c:v>
                </c:pt>
                <c:pt idx="2">
                  <c:v>57.901520315766064</c:v>
                </c:pt>
                <c:pt idx="3">
                  <c:v>77.445896548005592</c:v>
                </c:pt>
              </c:numCache>
            </c:numRef>
          </c:xVal>
          <c:yVal>
            <c:numRef>
              <c:f>'Transport phenomena'!$Q$93:$Q$96</c:f>
              <c:numCache>
                <c:formatCode>General</c:formatCode>
                <c:ptCount val="4"/>
                <c:pt idx="0">
                  <c:v>10.254291187567024</c:v>
                </c:pt>
                <c:pt idx="1">
                  <c:v>5.6427987931421857</c:v>
                </c:pt>
                <c:pt idx="2">
                  <c:v>4.1328160764350184</c:v>
                </c:pt>
                <c:pt idx="3">
                  <c:v>3.3800471326864852</c:v>
                </c:pt>
              </c:numCache>
            </c:numRef>
          </c:yVal>
          <c:smooth val="0"/>
        </c:ser>
        <c:ser>
          <c:idx val="4"/>
          <c:order val="7"/>
          <c:tx>
            <c:v>7-5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phenomena'!$R$97:$R$100</c:f>
              <c:numCache>
                <c:formatCode>General</c:formatCode>
                <c:ptCount val="4"/>
                <c:pt idx="0">
                  <c:v>21.353782356748415</c:v>
                </c:pt>
                <c:pt idx="1">
                  <c:v>42.784928504691919</c:v>
                </c:pt>
                <c:pt idx="2">
                  <c:v>64.311036722365458</c:v>
                </c:pt>
                <c:pt idx="3">
                  <c:v>86.045879183429832</c:v>
                </c:pt>
              </c:numCache>
            </c:numRef>
          </c:xVal>
          <c:yVal>
            <c:numRef>
              <c:f>'Transport phenomena'!$Q$97:$Q$100</c:f>
              <c:numCache>
                <c:formatCode>General</c:formatCode>
                <c:ptCount val="4"/>
                <c:pt idx="0">
                  <c:v>9.7138476290736424</c:v>
                </c:pt>
                <c:pt idx="1">
                  <c:v>5.4673169712164977</c:v>
                </c:pt>
                <c:pt idx="2">
                  <c:v>3.9297133059682992</c:v>
                </c:pt>
                <c:pt idx="3">
                  <c:v>3.3876154220076935</c:v>
                </c:pt>
              </c:numCache>
            </c:numRef>
          </c:yVal>
          <c:smooth val="0"/>
        </c:ser>
        <c:ser>
          <c:idx val="5"/>
          <c:order val="8"/>
          <c:tx>
            <c:v>7-6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phenomena'!$R$101:$R$104</c:f>
              <c:numCache>
                <c:formatCode>General</c:formatCode>
                <c:ptCount val="4"/>
                <c:pt idx="0">
                  <c:v>18.334644505794355</c:v>
                </c:pt>
                <c:pt idx="1">
                  <c:v>36.734583142488312</c:v>
                </c:pt>
                <c:pt idx="2">
                  <c:v>55.276461939373966</c:v>
                </c:pt>
                <c:pt idx="3">
                  <c:v>73.993949908958299</c:v>
                </c:pt>
              </c:numCache>
            </c:numRef>
          </c:xVal>
          <c:yVal>
            <c:numRef>
              <c:f>'Transport phenomena'!$Q$101:$Q$104</c:f>
              <c:numCache>
                <c:formatCode>General</c:formatCode>
                <c:ptCount val="4"/>
                <c:pt idx="0">
                  <c:v>11.293325656893149</c:v>
                </c:pt>
                <c:pt idx="1">
                  <c:v>6.1284855430038947</c:v>
                </c:pt>
                <c:pt idx="2">
                  <c:v>4.6769941828569719</c:v>
                </c:pt>
                <c:pt idx="3">
                  <c:v>3.8527053618822178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20672"/>
        <c:axId val="110622208"/>
      </c:scatterChart>
      <c:scatterChart>
        <c:scatterStyle val="smoothMarker"/>
        <c:varyColors val="0"/>
        <c:ser>
          <c:idx val="10"/>
          <c:order val="1"/>
          <c:tx>
            <c:strRef>
              <c:f>'Transport phenomena'!$AD$4</c:f>
              <c:strCache>
                <c:ptCount val="1"/>
                <c:pt idx="0">
                  <c:v>Ergun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phenomena'!$AD$6:$AD$32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  <c:pt idx="12">
                  <c:v>70</c:v>
                </c:pt>
                <c:pt idx="13">
                  <c:v>80</c:v>
                </c:pt>
                <c:pt idx="14">
                  <c:v>90</c:v>
                </c:pt>
                <c:pt idx="15">
                  <c:v>100</c:v>
                </c:pt>
                <c:pt idx="16">
                  <c:v>200</c:v>
                </c:pt>
                <c:pt idx="17">
                  <c:v>300</c:v>
                </c:pt>
                <c:pt idx="18">
                  <c:v>400</c:v>
                </c:pt>
                <c:pt idx="19">
                  <c:v>500</c:v>
                </c:pt>
                <c:pt idx="20">
                  <c:v>600</c:v>
                </c:pt>
                <c:pt idx="21">
                  <c:v>700</c:v>
                </c:pt>
                <c:pt idx="22">
                  <c:v>800</c:v>
                </c:pt>
                <c:pt idx="23">
                  <c:v>900</c:v>
                </c:pt>
                <c:pt idx="24">
                  <c:v>1000</c:v>
                </c:pt>
                <c:pt idx="25">
                  <c:v>2000</c:v>
                </c:pt>
                <c:pt idx="26">
                  <c:v>3000</c:v>
                </c:pt>
              </c:numCache>
            </c:numRef>
          </c:xVal>
          <c:yVal>
            <c:numRef>
              <c:f>'Transport phenomena'!$AE$6:$AE$32</c:f>
              <c:numCache>
                <c:formatCode>General</c:formatCode>
                <c:ptCount val="27"/>
                <c:pt idx="0">
                  <c:v>39</c:v>
                </c:pt>
                <c:pt idx="1">
                  <c:v>31</c:v>
                </c:pt>
                <c:pt idx="2">
                  <c:v>26</c:v>
                </c:pt>
                <c:pt idx="3">
                  <c:v>22</c:v>
                </c:pt>
                <c:pt idx="4">
                  <c:v>19.5</c:v>
                </c:pt>
                <c:pt idx="5">
                  <c:v>17.5</c:v>
                </c:pt>
                <c:pt idx="6">
                  <c:v>16</c:v>
                </c:pt>
                <c:pt idx="7">
                  <c:v>9.1</c:v>
                </c:pt>
                <c:pt idx="8">
                  <c:v>6.8</c:v>
                </c:pt>
                <c:pt idx="9">
                  <c:v>5.5</c:v>
                </c:pt>
                <c:pt idx="10">
                  <c:v>4.76</c:v>
                </c:pt>
                <c:pt idx="11">
                  <c:v>4.2</c:v>
                </c:pt>
                <c:pt idx="12">
                  <c:v>3.8</c:v>
                </c:pt>
                <c:pt idx="13">
                  <c:v>3.57</c:v>
                </c:pt>
                <c:pt idx="14">
                  <c:v>3.36</c:v>
                </c:pt>
                <c:pt idx="15">
                  <c:v>3.2</c:v>
                </c:pt>
                <c:pt idx="16">
                  <c:v>2.5</c:v>
                </c:pt>
                <c:pt idx="17">
                  <c:v>2.25</c:v>
                </c:pt>
                <c:pt idx="18">
                  <c:v>2.1</c:v>
                </c:pt>
                <c:pt idx="19">
                  <c:v>2.0099999999999998</c:v>
                </c:pt>
                <c:pt idx="20">
                  <c:v>1.96</c:v>
                </c:pt>
                <c:pt idx="21">
                  <c:v>1.9166000000000001</c:v>
                </c:pt>
                <c:pt idx="22">
                  <c:v>1.89</c:v>
                </c:pt>
                <c:pt idx="23">
                  <c:v>1.865</c:v>
                </c:pt>
                <c:pt idx="24">
                  <c:v>1.84</c:v>
                </c:pt>
                <c:pt idx="25">
                  <c:v>1.7916666699999999</c:v>
                </c:pt>
                <c:pt idx="26">
                  <c:v>1.7916666699999999</c:v>
                </c:pt>
              </c:numCache>
            </c:numRef>
          </c:yVal>
          <c:smooth val="1"/>
        </c:ser>
        <c:ser>
          <c:idx val="11"/>
          <c:order val="2"/>
          <c:tx>
            <c:strRef>
              <c:f>'Transport phenomena'!$AF$4</c:f>
              <c:strCache>
                <c:ptCount val="1"/>
                <c:pt idx="0">
                  <c:v>Burke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phenomena'!$AF$6:$AF$18</c:f>
              <c:numCache>
                <c:formatCode>General</c:formatCode>
                <c:ptCount val="1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</c:numCache>
            </c:numRef>
          </c:xVal>
          <c:yVal>
            <c:numRef>
              <c:f>'Transport phenomena'!$AG$6:$AG$18</c:f>
              <c:numCache>
                <c:formatCode>General</c:formatCode>
                <c:ptCount val="13"/>
                <c:pt idx="0">
                  <c:v>1.7916666699999999</c:v>
                </c:pt>
                <c:pt idx="1">
                  <c:v>1.7916666699999999</c:v>
                </c:pt>
                <c:pt idx="2">
                  <c:v>1.7916666699999999</c:v>
                </c:pt>
                <c:pt idx="3">
                  <c:v>1.7916666699999999</c:v>
                </c:pt>
                <c:pt idx="4">
                  <c:v>1.7916666699999999</c:v>
                </c:pt>
                <c:pt idx="5">
                  <c:v>1.7916666699999999</c:v>
                </c:pt>
                <c:pt idx="6">
                  <c:v>1.7916666699999999</c:v>
                </c:pt>
                <c:pt idx="7">
                  <c:v>1.7916666699999999</c:v>
                </c:pt>
                <c:pt idx="8">
                  <c:v>1.7916666699999999</c:v>
                </c:pt>
                <c:pt idx="9">
                  <c:v>1.7916666699999999</c:v>
                </c:pt>
                <c:pt idx="10">
                  <c:v>1.7916666699999999</c:v>
                </c:pt>
                <c:pt idx="11">
                  <c:v>1.7916666699999999</c:v>
                </c:pt>
                <c:pt idx="12">
                  <c:v>1.7916666699999999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20672"/>
        <c:axId val="110622208"/>
      </c:scatterChart>
      <c:valAx>
        <c:axId val="110620672"/>
        <c:scaling>
          <c:logBase val="10"/>
          <c:orientation val="minMax"/>
          <c:max val="4000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10622208"/>
        <c:crosses val="autoZero"/>
        <c:crossBetween val="midCat"/>
        <c:majorUnit val="10"/>
        <c:minorUnit val="10"/>
      </c:valAx>
      <c:valAx>
        <c:axId val="110622208"/>
        <c:scaling>
          <c:logBase val="10"/>
          <c:orientation val="minMax"/>
          <c:max val="20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106206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4.2098174020667491E-2"/>
          <c:y val="0.87696307309853383"/>
          <c:w val="0.93780248132553878"/>
          <c:h val="0.103245296647875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017365337522548E-2"/>
          <c:y val="4.0833445819272583E-2"/>
          <c:w val="0.91005684256617259"/>
          <c:h val="0.70899194042601954"/>
        </c:manualLayout>
      </c:layout>
      <c:scatterChart>
        <c:scatterStyle val="lineMarker"/>
        <c:varyColors val="0"/>
        <c:ser>
          <c:idx val="1"/>
          <c:order val="0"/>
          <c:tx>
            <c:v>6-1A</c:v>
          </c:tx>
          <c:spPr>
            <a:ln w="28575">
              <a:noFill/>
            </a:ln>
          </c:spPr>
          <c:marker>
            <c:symbol val="square"/>
            <c:size val="3"/>
          </c:marker>
          <c:xVal>
            <c:numRef>
              <c:f>'Transport phenomena'!$R$16:$R$18</c:f>
              <c:numCache>
                <c:formatCode>General</c:formatCode>
                <c:ptCount val="3"/>
                <c:pt idx="0">
                  <c:v>100.05329925421385</c:v>
                </c:pt>
                <c:pt idx="1">
                  <c:v>200.55305300786085</c:v>
                </c:pt>
                <c:pt idx="2">
                  <c:v>301.76800719669461</c:v>
                </c:pt>
              </c:numCache>
            </c:numRef>
          </c:xVal>
          <c:yVal>
            <c:numRef>
              <c:f>'Transport phenomena'!$Q$16:$Q$19</c:f>
              <c:numCache>
                <c:formatCode>General</c:formatCode>
                <c:ptCount val="4"/>
                <c:pt idx="0">
                  <c:v>3.6347276953343659</c:v>
                </c:pt>
                <c:pt idx="1">
                  <c:v>2.1410128618950881</c:v>
                </c:pt>
                <c:pt idx="2">
                  <c:v>1.6512575261900491</c:v>
                </c:pt>
                <c:pt idx="3">
                  <c:v>4.1077102186120786</c:v>
                </c:pt>
              </c:numCache>
            </c:numRef>
          </c:yVal>
          <c:smooth val="0"/>
        </c:ser>
        <c:ser>
          <c:idx val="4"/>
          <c:order val="1"/>
          <c:tx>
            <c:v> 6-1</c:v>
          </c:tx>
          <c:spPr>
            <a:ln w="28575">
              <a:noFill/>
            </a:ln>
          </c:spPr>
          <c:marker>
            <c:symbol val="star"/>
            <c:size val="3"/>
          </c:marker>
          <c:xVal>
            <c:numRef>
              <c:f>'Transport phenomena'!$R$19:$R$21</c:f>
              <c:numCache>
                <c:formatCode>General</c:formatCode>
                <c:ptCount val="3"/>
                <c:pt idx="0">
                  <c:v>100.62166897797343</c:v>
                </c:pt>
                <c:pt idx="1">
                  <c:v>201.715838160511</c:v>
                </c:pt>
                <c:pt idx="2">
                  <c:v>252.56272625086334</c:v>
                </c:pt>
              </c:numCache>
            </c:numRef>
          </c:xVal>
          <c:yVal>
            <c:numRef>
              <c:f>'Transport phenomena'!$Q$19:$Q$21</c:f>
              <c:numCache>
                <c:formatCode>General</c:formatCode>
                <c:ptCount val="3"/>
                <c:pt idx="0">
                  <c:v>4.1077102186120786</c:v>
                </c:pt>
                <c:pt idx="1">
                  <c:v>2.3337974930324514</c:v>
                </c:pt>
                <c:pt idx="2">
                  <c:v>2.043253448190284</c:v>
                </c:pt>
              </c:numCache>
            </c:numRef>
          </c:yVal>
          <c:smooth val="0"/>
        </c:ser>
        <c:ser>
          <c:idx val="5"/>
          <c:order val="2"/>
          <c:tx>
            <c:v>6-2A</c:v>
          </c:tx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'Transport phenomena'!$R$22:$R$24</c:f>
              <c:numCache>
                <c:formatCode>General</c:formatCode>
                <c:ptCount val="3"/>
                <c:pt idx="0">
                  <c:v>33.417804465442572</c:v>
                </c:pt>
                <c:pt idx="1">
                  <c:v>66.891634764292533</c:v>
                </c:pt>
                <c:pt idx="2">
                  <c:v>100.45092962039119</c:v>
                </c:pt>
              </c:numCache>
            </c:numRef>
          </c:xVal>
          <c:yVal>
            <c:numRef>
              <c:f>'Transport phenomena'!$Q$22:$Q$24</c:f>
              <c:numCache>
                <c:formatCode>General</c:formatCode>
                <c:ptCount val="3"/>
                <c:pt idx="0">
                  <c:v>7.8725434916267547</c:v>
                </c:pt>
                <c:pt idx="1">
                  <c:v>4.0285941554518487</c:v>
                </c:pt>
                <c:pt idx="2">
                  <c:v>3.0830019226508387</c:v>
                </c:pt>
              </c:numCache>
            </c:numRef>
          </c:yVal>
          <c:smooth val="0"/>
        </c:ser>
        <c:ser>
          <c:idx val="6"/>
          <c:order val="3"/>
          <c:tx>
            <c:v> 6-2</c:v>
          </c:tx>
          <c:spPr>
            <a:ln w="28575">
              <a:noFill/>
            </a:ln>
          </c:spPr>
          <c:xVal>
            <c:numRef>
              <c:f>'Transport phenomena'!$R$25:$R$27</c:f>
              <c:numCache>
                <c:formatCode>General</c:formatCode>
                <c:ptCount val="3"/>
                <c:pt idx="0">
                  <c:v>33.545928735523873</c:v>
                </c:pt>
                <c:pt idx="1">
                  <c:v>67.175695386147581</c:v>
                </c:pt>
                <c:pt idx="2">
                  <c:v>100.91551192653186</c:v>
                </c:pt>
              </c:numCache>
            </c:numRef>
          </c:xVal>
          <c:yVal>
            <c:numRef>
              <c:f>'Transport phenomena'!$Q$25:$Q$27</c:f>
              <c:numCache>
                <c:formatCode>General</c:formatCode>
                <c:ptCount val="3"/>
                <c:pt idx="0">
                  <c:v>8.1343369457334536</c:v>
                </c:pt>
                <c:pt idx="1">
                  <c:v>4.2671777259638111</c:v>
                </c:pt>
                <c:pt idx="2">
                  <c:v>3.2373840940679841</c:v>
                </c:pt>
              </c:numCache>
            </c:numRef>
          </c:yVal>
          <c:smooth val="0"/>
        </c:ser>
        <c:ser>
          <c:idx val="7"/>
          <c:order val="4"/>
          <c:tx>
            <c:v>6-3A</c:v>
          </c:tx>
          <c:spPr>
            <a:ln w="28575">
              <a:noFill/>
            </a:ln>
          </c:spPr>
          <c:marker>
            <c:symbol val="dot"/>
            <c:size val="3"/>
          </c:marker>
          <c:xVal>
            <c:numRef>
              <c:f>'Transport phenomena'!$R$28:$R$30</c:f>
              <c:numCache>
                <c:formatCode>General</c:formatCode>
                <c:ptCount val="3"/>
                <c:pt idx="0">
                  <c:v>71.846907602178405</c:v>
                </c:pt>
                <c:pt idx="1">
                  <c:v>143.83826470697599</c:v>
                </c:pt>
                <c:pt idx="2">
                  <c:v>216.12746327249121</c:v>
                </c:pt>
              </c:numCache>
            </c:numRef>
          </c:xVal>
          <c:yVal>
            <c:numRef>
              <c:f>'Transport phenomena'!$Q$28:$Q$30</c:f>
              <c:numCache>
                <c:formatCode>General</c:formatCode>
                <c:ptCount val="3"/>
                <c:pt idx="0">
                  <c:v>4.1784985543104396</c:v>
                </c:pt>
                <c:pt idx="1">
                  <c:v>2.1586574231305726</c:v>
                </c:pt>
                <c:pt idx="2">
                  <c:v>1.8089268073085181</c:v>
                </c:pt>
              </c:numCache>
            </c:numRef>
          </c:yVal>
          <c:smooth val="0"/>
        </c:ser>
        <c:ser>
          <c:idx val="8"/>
          <c:order val="5"/>
          <c:tx>
            <c:v> 6-3</c:v>
          </c:tx>
          <c:spPr>
            <a:ln w="28575">
              <a:noFill/>
            </a:ln>
          </c:spPr>
          <c:marker>
            <c:symbol val="dash"/>
            <c:size val="3"/>
          </c:marker>
          <c:xVal>
            <c:numRef>
              <c:f>'Transport phenomena'!$R$31:$R$34</c:f>
              <c:numCache>
                <c:formatCode>General</c:formatCode>
                <c:ptCount val="4"/>
                <c:pt idx="0">
                  <c:v>33.269798754179881</c:v>
                </c:pt>
                <c:pt idx="1">
                  <c:v>66.615775154119348</c:v>
                </c:pt>
                <c:pt idx="2">
                  <c:v>100.06212503688673</c:v>
                </c:pt>
                <c:pt idx="3">
                  <c:v>133.65328257945842</c:v>
                </c:pt>
              </c:numCache>
            </c:numRef>
          </c:xVal>
          <c:yVal>
            <c:numRef>
              <c:f>'Transport phenomena'!$Q$31:$Q$34</c:f>
              <c:numCache>
                <c:formatCode>General</c:formatCode>
                <c:ptCount val="4"/>
                <c:pt idx="0">
                  <c:v>6.9582773260527535</c:v>
                </c:pt>
                <c:pt idx="1">
                  <c:v>4.1015117176745939</c:v>
                </c:pt>
                <c:pt idx="2">
                  <c:v>3.0965364143156897</c:v>
                </c:pt>
                <c:pt idx="3">
                  <c:v>2.6010323051584532</c:v>
                </c:pt>
              </c:numCache>
            </c:numRef>
          </c:yVal>
          <c:smooth val="0"/>
        </c:ser>
        <c:ser>
          <c:idx val="17"/>
          <c:order val="6"/>
          <c:tx>
            <c:v>6-3 #2</c:v>
          </c:tx>
          <c:spPr>
            <a:ln w="28575">
              <a:noFill/>
            </a:ln>
          </c:spPr>
          <c:xVal>
            <c:numRef>
              <c:f>'Transport phenomena'!$R$35:$R$36</c:f>
              <c:numCache>
                <c:formatCode>General</c:formatCode>
                <c:ptCount val="2"/>
                <c:pt idx="0">
                  <c:v>215.49355856554021</c:v>
                </c:pt>
                <c:pt idx="1">
                  <c:v>432.11343382199749</c:v>
                </c:pt>
              </c:numCache>
            </c:numRef>
          </c:xVal>
          <c:yVal>
            <c:numRef>
              <c:f>'Transport phenomena'!$Q$35:$Q$36</c:f>
              <c:numCache>
                <c:formatCode>General</c:formatCode>
                <c:ptCount val="2"/>
                <c:pt idx="0">
                  <c:v>2.4573460634297035</c:v>
                </c:pt>
                <c:pt idx="1">
                  <c:v>1.6570539853398707</c:v>
                </c:pt>
              </c:numCache>
            </c:numRef>
          </c:yVal>
          <c:smooth val="0"/>
        </c:ser>
        <c:ser>
          <c:idx val="9"/>
          <c:order val="7"/>
          <c:tx>
            <c:strRef>
              <c:f>'Transport phenomena'!$AB$4</c:f>
              <c:strCache>
                <c:ptCount val="1"/>
                <c:pt idx="0">
                  <c:v>Blake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trendline>
            <c:trendlineType val="power"/>
            <c:dispRSqr val="0"/>
            <c:dispEq val="0"/>
          </c:trendline>
          <c:xVal>
            <c:numRef>
              <c:f>'Transport phenomena'!$AB$6:$AB$19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</c:numCache>
            </c:numRef>
          </c:xVal>
          <c:yVal>
            <c:numRef>
              <c:f>'Transport phenomena'!$AC$6:$AC$19</c:f>
              <c:numCache>
                <c:formatCode>General</c:formatCode>
                <c:ptCount val="14"/>
                <c:pt idx="0">
                  <c:v>160</c:v>
                </c:pt>
                <c:pt idx="1">
                  <c:v>78</c:v>
                </c:pt>
                <c:pt idx="2">
                  <c:v>52</c:v>
                </c:pt>
                <c:pt idx="3">
                  <c:v>39</c:v>
                </c:pt>
                <c:pt idx="4">
                  <c:v>31</c:v>
                </c:pt>
                <c:pt idx="5">
                  <c:v>26</c:v>
                </c:pt>
                <c:pt idx="6">
                  <c:v>22</c:v>
                </c:pt>
                <c:pt idx="7">
                  <c:v>19</c:v>
                </c:pt>
                <c:pt idx="8">
                  <c:v>17</c:v>
                </c:pt>
                <c:pt idx="9">
                  <c:v>15.3</c:v>
                </c:pt>
                <c:pt idx="10">
                  <c:v>7.5</c:v>
                </c:pt>
                <c:pt idx="11">
                  <c:v>5</c:v>
                </c:pt>
                <c:pt idx="12">
                  <c:v>3.8</c:v>
                </c:pt>
                <c:pt idx="13">
                  <c:v>3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'Transport phenomena'!$AD$4</c:f>
              <c:strCache>
                <c:ptCount val="1"/>
                <c:pt idx="0">
                  <c:v>Ergun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'Transport phenomena'!$AD$6:$AD$32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  <c:pt idx="12">
                  <c:v>70</c:v>
                </c:pt>
                <c:pt idx="13">
                  <c:v>80</c:v>
                </c:pt>
                <c:pt idx="14">
                  <c:v>90</c:v>
                </c:pt>
                <c:pt idx="15">
                  <c:v>100</c:v>
                </c:pt>
                <c:pt idx="16">
                  <c:v>200</c:v>
                </c:pt>
                <c:pt idx="17">
                  <c:v>300</c:v>
                </c:pt>
                <c:pt idx="18">
                  <c:v>400</c:v>
                </c:pt>
                <c:pt idx="19">
                  <c:v>500</c:v>
                </c:pt>
                <c:pt idx="20">
                  <c:v>600</c:v>
                </c:pt>
                <c:pt idx="21">
                  <c:v>700</c:v>
                </c:pt>
                <c:pt idx="22">
                  <c:v>800</c:v>
                </c:pt>
                <c:pt idx="23">
                  <c:v>900</c:v>
                </c:pt>
                <c:pt idx="24">
                  <c:v>1000</c:v>
                </c:pt>
                <c:pt idx="25">
                  <c:v>2000</c:v>
                </c:pt>
                <c:pt idx="26">
                  <c:v>3000</c:v>
                </c:pt>
              </c:numCache>
            </c:numRef>
          </c:xVal>
          <c:yVal>
            <c:numRef>
              <c:f>'Transport phenomena'!$AE$6:$AE$32</c:f>
              <c:numCache>
                <c:formatCode>General</c:formatCode>
                <c:ptCount val="27"/>
                <c:pt idx="0">
                  <c:v>39</c:v>
                </c:pt>
                <c:pt idx="1">
                  <c:v>31</c:v>
                </c:pt>
                <c:pt idx="2">
                  <c:v>26</c:v>
                </c:pt>
                <c:pt idx="3">
                  <c:v>22</c:v>
                </c:pt>
                <c:pt idx="4">
                  <c:v>19.5</c:v>
                </c:pt>
                <c:pt idx="5">
                  <c:v>17.5</c:v>
                </c:pt>
                <c:pt idx="6">
                  <c:v>16</c:v>
                </c:pt>
                <c:pt idx="7">
                  <c:v>9.1</c:v>
                </c:pt>
                <c:pt idx="8">
                  <c:v>6.8</c:v>
                </c:pt>
                <c:pt idx="9">
                  <c:v>5.5</c:v>
                </c:pt>
                <c:pt idx="10">
                  <c:v>4.76</c:v>
                </c:pt>
                <c:pt idx="11">
                  <c:v>4.2</c:v>
                </c:pt>
                <c:pt idx="12">
                  <c:v>3.8</c:v>
                </c:pt>
                <c:pt idx="13">
                  <c:v>3.57</c:v>
                </c:pt>
                <c:pt idx="14">
                  <c:v>3.36</c:v>
                </c:pt>
                <c:pt idx="15">
                  <c:v>3.2</c:v>
                </c:pt>
                <c:pt idx="16">
                  <c:v>2.5</c:v>
                </c:pt>
                <c:pt idx="17">
                  <c:v>2.25</c:v>
                </c:pt>
                <c:pt idx="18">
                  <c:v>2.1</c:v>
                </c:pt>
                <c:pt idx="19">
                  <c:v>2.0099999999999998</c:v>
                </c:pt>
                <c:pt idx="20">
                  <c:v>1.96</c:v>
                </c:pt>
                <c:pt idx="21">
                  <c:v>1.9166000000000001</c:v>
                </c:pt>
                <c:pt idx="22">
                  <c:v>1.89</c:v>
                </c:pt>
                <c:pt idx="23">
                  <c:v>1.865</c:v>
                </c:pt>
                <c:pt idx="24">
                  <c:v>1.84</c:v>
                </c:pt>
                <c:pt idx="25">
                  <c:v>1.7916666699999999</c:v>
                </c:pt>
                <c:pt idx="26">
                  <c:v>1.7916666699999999</c:v>
                </c:pt>
              </c:numCache>
            </c:numRef>
          </c:yVal>
          <c:smooth val="0"/>
        </c:ser>
        <c:ser>
          <c:idx val="11"/>
          <c:order val="9"/>
          <c:tx>
            <c:strRef>
              <c:f>'Transport phenomena'!$AF$4</c:f>
              <c:strCache>
                <c:ptCount val="1"/>
                <c:pt idx="0">
                  <c:v>Burke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0"/>
            <c:dispEq val="0"/>
          </c:trendline>
          <c:xVal>
            <c:numRef>
              <c:f>'Transport phenomena'!$AF$6:$AF$18</c:f>
              <c:numCache>
                <c:formatCode>General</c:formatCode>
                <c:ptCount val="1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</c:numCache>
            </c:numRef>
          </c:xVal>
          <c:yVal>
            <c:numRef>
              <c:f>'Transport phenomena'!$AG$6:$AG$18</c:f>
              <c:numCache>
                <c:formatCode>General</c:formatCode>
                <c:ptCount val="13"/>
                <c:pt idx="0">
                  <c:v>1.7916666699999999</c:v>
                </c:pt>
                <c:pt idx="1">
                  <c:v>1.7916666699999999</c:v>
                </c:pt>
                <c:pt idx="2">
                  <c:v>1.7916666699999999</c:v>
                </c:pt>
                <c:pt idx="3">
                  <c:v>1.7916666699999999</c:v>
                </c:pt>
                <c:pt idx="4">
                  <c:v>1.7916666699999999</c:v>
                </c:pt>
                <c:pt idx="5">
                  <c:v>1.7916666699999999</c:v>
                </c:pt>
                <c:pt idx="6">
                  <c:v>1.7916666699999999</c:v>
                </c:pt>
                <c:pt idx="7">
                  <c:v>1.7916666699999999</c:v>
                </c:pt>
                <c:pt idx="8">
                  <c:v>1.7916666699999999</c:v>
                </c:pt>
                <c:pt idx="9">
                  <c:v>1.7916666699999999</c:v>
                </c:pt>
                <c:pt idx="10">
                  <c:v>1.7916666699999999</c:v>
                </c:pt>
                <c:pt idx="11">
                  <c:v>1.7916666699999999</c:v>
                </c:pt>
                <c:pt idx="12">
                  <c:v>1.7916666699999999</c:v>
                </c:pt>
              </c:numCache>
            </c:numRef>
          </c:yVal>
          <c:smooth val="0"/>
        </c:ser>
        <c:ser>
          <c:idx val="0"/>
          <c:order val="10"/>
          <c:tx>
            <c:v>5-40A</c:v>
          </c:tx>
          <c:spPr>
            <a:ln w="28575">
              <a:noFill/>
            </a:ln>
          </c:spPr>
          <c:xVal>
            <c:numRef>
              <c:f>'Transport phenomena'!$R$37:$R$40</c:f>
              <c:numCache>
                <c:formatCode>General</c:formatCode>
                <c:ptCount val="4"/>
                <c:pt idx="0">
                  <c:v>121.63200021600754</c:v>
                </c:pt>
                <c:pt idx="1">
                  <c:v>182.94126348205208</c:v>
                </c:pt>
                <c:pt idx="2">
                  <c:v>244.83328028271657</c:v>
                </c:pt>
                <c:pt idx="3">
                  <c:v>306.63830439600525</c:v>
                </c:pt>
              </c:numCache>
            </c:numRef>
          </c:xVal>
          <c:yVal>
            <c:numRef>
              <c:f>'Transport phenomena'!$Q$37:$Q$40</c:f>
              <c:numCache>
                <c:formatCode>General</c:formatCode>
                <c:ptCount val="4"/>
                <c:pt idx="0">
                  <c:v>3.3561591970049536</c:v>
                </c:pt>
                <c:pt idx="1">
                  <c:v>2.5458109259809549</c:v>
                </c:pt>
                <c:pt idx="2">
                  <c:v>2.169120775677039</c:v>
                </c:pt>
                <c:pt idx="3">
                  <c:v>1.9346644219500631</c:v>
                </c:pt>
              </c:numCache>
            </c:numRef>
          </c:yVal>
          <c:smooth val="0"/>
        </c:ser>
        <c:ser>
          <c:idx val="2"/>
          <c:order val="11"/>
          <c:tx>
            <c:v>5-40B</c:v>
          </c:tx>
          <c:spPr>
            <a:ln w="28575">
              <a:noFill/>
            </a:ln>
          </c:spPr>
          <c:xVal>
            <c:numRef>
              <c:f>'Transport phenomena'!$R$45:$R$48</c:f>
              <c:numCache>
                <c:formatCode>General</c:formatCode>
                <c:ptCount val="4"/>
                <c:pt idx="0">
                  <c:v>121.71805692915603</c:v>
                </c:pt>
                <c:pt idx="1">
                  <c:v>183.02448238899004</c:v>
                </c:pt>
                <c:pt idx="2">
                  <c:v>244.69910117525268</c:v>
                </c:pt>
                <c:pt idx="3">
                  <c:v>307.14415564919966</c:v>
                </c:pt>
              </c:numCache>
            </c:numRef>
          </c:xVal>
          <c:yVal>
            <c:numRef>
              <c:f>'Transport phenomena'!$Q$45:$Q$48</c:f>
              <c:numCache>
                <c:formatCode>General</c:formatCode>
                <c:ptCount val="4"/>
                <c:pt idx="0">
                  <c:v>3.3485547695561855</c:v>
                </c:pt>
                <c:pt idx="1">
                  <c:v>2.4963609647878879</c:v>
                </c:pt>
                <c:pt idx="2">
                  <c:v>2.0936048528071738</c:v>
                </c:pt>
                <c:pt idx="3">
                  <c:v>1.902268315005029</c:v>
                </c:pt>
              </c:numCache>
            </c:numRef>
          </c:yVal>
          <c:smooth val="0"/>
        </c:ser>
        <c:ser>
          <c:idx val="3"/>
          <c:order val="12"/>
          <c:tx>
            <c:v>5-40C</c:v>
          </c:tx>
          <c:spPr>
            <a:ln w="28575">
              <a:noFill/>
            </a:ln>
          </c:spPr>
          <c:xVal>
            <c:numRef>
              <c:f>'Transport phenomena'!$R$53:$R$56</c:f>
              <c:numCache>
                <c:formatCode>General</c:formatCode>
                <c:ptCount val="4"/>
                <c:pt idx="0">
                  <c:v>121.73880365288585</c:v>
                </c:pt>
                <c:pt idx="1">
                  <c:v>183.05660930088345</c:v>
                </c:pt>
                <c:pt idx="2">
                  <c:v>244.78025747690162</c:v>
                </c:pt>
                <c:pt idx="3">
                  <c:v>307.14888468181454</c:v>
                </c:pt>
              </c:numCache>
            </c:numRef>
          </c:xVal>
          <c:yVal>
            <c:numRef>
              <c:f>'Transport phenomena'!$Q$53:$Q$56</c:f>
              <c:numCache>
                <c:formatCode>General</c:formatCode>
                <c:ptCount val="4"/>
                <c:pt idx="0">
                  <c:v>3.132711156968909</c:v>
                </c:pt>
                <c:pt idx="1">
                  <c:v>2.2525921359018337</c:v>
                </c:pt>
                <c:pt idx="2">
                  <c:v>1.9190100153052512</c:v>
                </c:pt>
                <c:pt idx="3">
                  <c:v>1.7129626425904516</c:v>
                </c:pt>
              </c:numCache>
            </c:numRef>
          </c:yVal>
          <c:smooth val="0"/>
        </c:ser>
        <c:ser>
          <c:idx val="12"/>
          <c:order val="13"/>
          <c:tx>
            <c:v>5-55A</c:v>
          </c:tx>
          <c:spPr>
            <a:ln w="28575">
              <a:noFill/>
            </a:ln>
          </c:spPr>
          <c:xVal>
            <c:numRef>
              <c:f>'Transport phenomena'!$R$61:$R$64</c:f>
              <c:numCache>
                <c:formatCode>General</c:formatCode>
                <c:ptCount val="4"/>
                <c:pt idx="0">
                  <c:v>40.576208529278432</c:v>
                </c:pt>
                <c:pt idx="1">
                  <c:v>81.331223676431449</c:v>
                </c:pt>
                <c:pt idx="2">
                  <c:v>122.30466249926033</c:v>
                </c:pt>
                <c:pt idx="3">
                  <c:v>163.61423493905104</c:v>
                </c:pt>
              </c:numCache>
            </c:numRef>
          </c:xVal>
          <c:yVal>
            <c:numRef>
              <c:f>'Transport phenomena'!$Q$61:$Q$64</c:f>
              <c:numCache>
                <c:formatCode>General</c:formatCode>
                <c:ptCount val="4"/>
                <c:pt idx="0">
                  <c:v>6.0039410135434759</c:v>
                </c:pt>
                <c:pt idx="1">
                  <c:v>3.6877511113637262</c:v>
                </c:pt>
                <c:pt idx="2">
                  <c:v>2.7863544853779656</c:v>
                </c:pt>
                <c:pt idx="3">
                  <c:v>2.3771127989928695</c:v>
                </c:pt>
              </c:numCache>
            </c:numRef>
          </c:yVal>
          <c:smooth val="0"/>
        </c:ser>
        <c:ser>
          <c:idx val="13"/>
          <c:order val="14"/>
          <c:tx>
            <c:v>5-55B</c:v>
          </c:tx>
          <c:spPr>
            <a:ln w="28575">
              <a:noFill/>
            </a:ln>
          </c:spPr>
          <c:xVal>
            <c:numRef>
              <c:f>'Transport phenomena'!$R$65:$R$68</c:f>
              <c:numCache>
                <c:formatCode>General</c:formatCode>
                <c:ptCount val="4"/>
                <c:pt idx="0">
                  <c:v>138.54148038190382</c:v>
                </c:pt>
                <c:pt idx="1">
                  <c:v>277.61698238043743</c:v>
                </c:pt>
                <c:pt idx="2">
                  <c:v>417.59070651189273</c:v>
                </c:pt>
                <c:pt idx="3">
                  <c:v>558.47900179658086</c:v>
                </c:pt>
              </c:numCache>
            </c:numRef>
          </c:xVal>
          <c:yVal>
            <c:numRef>
              <c:f>'Transport phenomena'!$Q$65:$Q$68</c:f>
              <c:numCache>
                <c:formatCode>General</c:formatCode>
                <c:ptCount val="4"/>
                <c:pt idx="0">
                  <c:v>3.4216882421849419</c:v>
                </c:pt>
                <c:pt idx="1">
                  <c:v>2.0007860695307333</c:v>
                </c:pt>
                <c:pt idx="2">
                  <c:v>1.5814907342390996</c:v>
                </c:pt>
                <c:pt idx="3">
                  <c:v>1.3201271025377779</c:v>
                </c:pt>
              </c:numCache>
            </c:numRef>
          </c:yVal>
          <c:smooth val="0"/>
        </c:ser>
        <c:ser>
          <c:idx val="14"/>
          <c:order val="15"/>
          <c:tx>
            <c:v>5-55C</c:v>
          </c:tx>
          <c:spPr>
            <a:ln w="28575">
              <a:noFill/>
            </a:ln>
          </c:spPr>
          <c:xVal>
            <c:numRef>
              <c:f>'Transport phenomena'!$R$69:$R$72</c:f>
              <c:numCache>
                <c:formatCode>General</c:formatCode>
                <c:ptCount val="4"/>
                <c:pt idx="0">
                  <c:v>138.54085424921107</c:v>
                </c:pt>
                <c:pt idx="1">
                  <c:v>277.67848252492678</c:v>
                </c:pt>
                <c:pt idx="2">
                  <c:v>417.71175883249407</c:v>
                </c:pt>
                <c:pt idx="3">
                  <c:v>558.71776706342223</c:v>
                </c:pt>
              </c:numCache>
            </c:numRef>
          </c:xVal>
          <c:yVal>
            <c:numRef>
              <c:f>'Transport phenomena'!$Q$69:$Q$72</c:f>
              <c:numCache>
                <c:formatCode>General</c:formatCode>
                <c:ptCount val="4"/>
                <c:pt idx="0">
                  <c:v>3.5197621039098976</c:v>
                </c:pt>
                <c:pt idx="1">
                  <c:v>2.2122494820875449</c:v>
                </c:pt>
                <c:pt idx="2">
                  <c:v>1.7013614160772277</c:v>
                </c:pt>
                <c:pt idx="3">
                  <c:v>1.4557605263001552</c:v>
                </c:pt>
              </c:numCache>
            </c:numRef>
          </c:yVal>
          <c:smooth val="0"/>
        </c:ser>
        <c:ser>
          <c:idx val="15"/>
          <c:order val="16"/>
          <c:tx>
            <c:v>5-70A</c:v>
          </c:tx>
          <c:spPr>
            <a:ln w="28575">
              <a:noFill/>
            </a:ln>
          </c:spPr>
          <c:xVal>
            <c:numRef>
              <c:f>'Transport phenomena'!$R$73:$R$76</c:f>
              <c:numCache>
                <c:formatCode>General</c:formatCode>
                <c:ptCount val="4"/>
                <c:pt idx="0">
                  <c:v>333.70179199801186</c:v>
                </c:pt>
                <c:pt idx="1">
                  <c:v>501.0728622332436</c:v>
                </c:pt>
                <c:pt idx="2">
                  <c:v>668.92239224904256</c:v>
                </c:pt>
                <c:pt idx="3">
                  <c:v>837.36337963714254</c:v>
                </c:pt>
              </c:numCache>
            </c:numRef>
          </c:xVal>
          <c:yVal>
            <c:numRef>
              <c:f>'Transport phenomena'!$Q$73:$Q$76</c:f>
              <c:numCache>
                <c:formatCode>General</c:formatCode>
                <c:ptCount val="4"/>
                <c:pt idx="0">
                  <c:v>2.6075230986971909</c:v>
                </c:pt>
                <c:pt idx="1">
                  <c:v>1.8932070626021642</c:v>
                </c:pt>
                <c:pt idx="2">
                  <c:v>1.5844274368330573</c:v>
                </c:pt>
                <c:pt idx="3">
                  <c:v>1.3793281549048846</c:v>
                </c:pt>
              </c:numCache>
            </c:numRef>
          </c:yVal>
          <c:smooth val="0"/>
        </c:ser>
        <c:ser>
          <c:idx val="16"/>
          <c:order val="17"/>
          <c:tx>
            <c:v>5-70B</c:v>
          </c:tx>
          <c:spPr>
            <a:ln w="28575">
              <a:noFill/>
            </a:ln>
          </c:spPr>
          <c:xVal>
            <c:numRef>
              <c:f>'Transport phenomena'!$R$77:$R$80</c:f>
              <c:numCache>
                <c:formatCode>General</c:formatCode>
                <c:ptCount val="4"/>
                <c:pt idx="0">
                  <c:v>438.51457810914684</c:v>
                </c:pt>
                <c:pt idx="1">
                  <c:v>658.41812841211856</c:v>
                </c:pt>
                <c:pt idx="2">
                  <c:v>878.84058103581106</c:v>
                </c:pt>
                <c:pt idx="3">
                  <c:v>1099.6030610818</c:v>
                </c:pt>
              </c:numCache>
            </c:numRef>
          </c:xVal>
          <c:yVal>
            <c:numRef>
              <c:f>'Transport phenomena'!$Q$77:$Q$80</c:f>
              <c:numCache>
                <c:formatCode>General</c:formatCode>
                <c:ptCount val="4"/>
                <c:pt idx="0">
                  <c:v>2.8355165068500154</c:v>
                </c:pt>
                <c:pt idx="1">
                  <c:v>2.1274541491388361</c:v>
                </c:pt>
                <c:pt idx="2">
                  <c:v>1.6832045676757592</c:v>
                </c:pt>
                <c:pt idx="3">
                  <c:v>1.4094719160235016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05376"/>
        <c:axId val="110806912"/>
      </c:scatterChart>
      <c:valAx>
        <c:axId val="110805376"/>
        <c:scaling>
          <c:logBase val="10"/>
          <c:orientation val="minMax"/>
          <c:max val="4000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10806912"/>
        <c:crosses val="autoZero"/>
        <c:crossBetween val="midCat"/>
        <c:majorUnit val="10"/>
        <c:minorUnit val="10"/>
      </c:valAx>
      <c:valAx>
        <c:axId val="110806912"/>
        <c:scaling>
          <c:logBase val="10"/>
          <c:orientation val="minMax"/>
          <c:max val="20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108053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4.4395545085673532E-2"/>
          <c:y val="0.8184652215566951"/>
          <c:w val="0.93780248132553878"/>
          <c:h val="0.103245296647875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017365337522548E-2"/>
          <c:y val="4.0833445819272583E-2"/>
          <c:w val="0.91005684256617259"/>
          <c:h val="0.79673859221903476"/>
        </c:manualLayout>
      </c:layout>
      <c:scatterChart>
        <c:scatterStyle val="smoothMarker"/>
        <c:varyColors val="0"/>
        <c:ser>
          <c:idx val="10"/>
          <c:order val="1"/>
          <c:tx>
            <c:strRef>
              <c:f>'Transport phenomena'!$AD$4</c:f>
              <c:strCache>
                <c:ptCount val="1"/>
                <c:pt idx="0">
                  <c:v>Ergun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phenomena'!$AD$6:$AD$32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  <c:pt idx="12">
                  <c:v>70</c:v>
                </c:pt>
                <c:pt idx="13">
                  <c:v>80</c:v>
                </c:pt>
                <c:pt idx="14">
                  <c:v>90</c:v>
                </c:pt>
                <c:pt idx="15">
                  <c:v>100</c:v>
                </c:pt>
                <c:pt idx="16">
                  <c:v>200</c:v>
                </c:pt>
                <c:pt idx="17">
                  <c:v>300</c:v>
                </c:pt>
                <c:pt idx="18">
                  <c:v>400</c:v>
                </c:pt>
                <c:pt idx="19">
                  <c:v>500</c:v>
                </c:pt>
                <c:pt idx="20">
                  <c:v>600</c:v>
                </c:pt>
                <c:pt idx="21">
                  <c:v>700</c:v>
                </c:pt>
                <c:pt idx="22">
                  <c:v>800</c:v>
                </c:pt>
                <c:pt idx="23">
                  <c:v>900</c:v>
                </c:pt>
                <c:pt idx="24">
                  <c:v>1000</c:v>
                </c:pt>
                <c:pt idx="25">
                  <c:v>2000</c:v>
                </c:pt>
                <c:pt idx="26">
                  <c:v>3000</c:v>
                </c:pt>
              </c:numCache>
            </c:numRef>
          </c:xVal>
          <c:yVal>
            <c:numRef>
              <c:f>'Transport phenomena'!$AE$6:$AE$32</c:f>
              <c:numCache>
                <c:formatCode>General</c:formatCode>
                <c:ptCount val="27"/>
                <c:pt idx="0">
                  <c:v>39</c:v>
                </c:pt>
                <c:pt idx="1">
                  <c:v>31</c:v>
                </c:pt>
                <c:pt idx="2">
                  <c:v>26</c:v>
                </c:pt>
                <c:pt idx="3">
                  <c:v>22</c:v>
                </c:pt>
                <c:pt idx="4">
                  <c:v>19.5</c:v>
                </c:pt>
                <c:pt idx="5">
                  <c:v>17.5</c:v>
                </c:pt>
                <c:pt idx="6">
                  <c:v>16</c:v>
                </c:pt>
                <c:pt idx="7">
                  <c:v>9.1</c:v>
                </c:pt>
                <c:pt idx="8">
                  <c:v>6.8</c:v>
                </c:pt>
                <c:pt idx="9">
                  <c:v>5.5</c:v>
                </c:pt>
                <c:pt idx="10">
                  <c:v>4.76</c:v>
                </c:pt>
                <c:pt idx="11">
                  <c:v>4.2</c:v>
                </c:pt>
                <c:pt idx="12">
                  <c:v>3.8</c:v>
                </c:pt>
                <c:pt idx="13">
                  <c:v>3.57</c:v>
                </c:pt>
                <c:pt idx="14">
                  <c:v>3.36</c:v>
                </c:pt>
                <c:pt idx="15">
                  <c:v>3.2</c:v>
                </c:pt>
                <c:pt idx="16">
                  <c:v>2.5</c:v>
                </c:pt>
                <c:pt idx="17">
                  <c:v>2.25</c:v>
                </c:pt>
                <c:pt idx="18">
                  <c:v>2.1</c:v>
                </c:pt>
                <c:pt idx="19">
                  <c:v>2.0099999999999998</c:v>
                </c:pt>
                <c:pt idx="20">
                  <c:v>1.96</c:v>
                </c:pt>
                <c:pt idx="21">
                  <c:v>1.9166000000000001</c:v>
                </c:pt>
                <c:pt idx="22">
                  <c:v>1.89</c:v>
                </c:pt>
                <c:pt idx="23">
                  <c:v>1.865</c:v>
                </c:pt>
                <c:pt idx="24">
                  <c:v>1.84</c:v>
                </c:pt>
                <c:pt idx="25">
                  <c:v>1.7916666699999999</c:v>
                </c:pt>
                <c:pt idx="26">
                  <c:v>1.7916666699999999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26624"/>
        <c:axId val="171228160"/>
      </c:scatterChart>
      <c:scatterChart>
        <c:scatterStyle val="lineMarker"/>
        <c:varyColors val="0"/>
        <c:ser>
          <c:idx val="9"/>
          <c:order val="0"/>
          <c:tx>
            <c:strRef>
              <c:f>'Transport phenomena'!$AB$4</c:f>
              <c:strCache>
                <c:ptCount val="1"/>
                <c:pt idx="0">
                  <c:v>Blake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phenomena'!$AB$6:$AB$19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</c:numCache>
            </c:numRef>
          </c:xVal>
          <c:yVal>
            <c:numRef>
              <c:f>'Transport phenomena'!$AC$6:$AC$19</c:f>
              <c:numCache>
                <c:formatCode>General</c:formatCode>
                <c:ptCount val="14"/>
                <c:pt idx="0">
                  <c:v>160</c:v>
                </c:pt>
                <c:pt idx="1">
                  <c:v>78</c:v>
                </c:pt>
                <c:pt idx="2">
                  <c:v>52</c:v>
                </c:pt>
                <c:pt idx="3">
                  <c:v>39</c:v>
                </c:pt>
                <c:pt idx="4">
                  <c:v>31</c:v>
                </c:pt>
                <c:pt idx="5">
                  <c:v>26</c:v>
                </c:pt>
                <c:pt idx="6">
                  <c:v>22</c:v>
                </c:pt>
                <c:pt idx="7">
                  <c:v>19</c:v>
                </c:pt>
                <c:pt idx="8">
                  <c:v>17</c:v>
                </c:pt>
                <c:pt idx="9">
                  <c:v>15.3</c:v>
                </c:pt>
                <c:pt idx="10">
                  <c:v>7.5</c:v>
                </c:pt>
                <c:pt idx="11">
                  <c:v>5</c:v>
                </c:pt>
                <c:pt idx="12">
                  <c:v>3.8</c:v>
                </c:pt>
                <c:pt idx="13">
                  <c:v>3</c:v>
                </c:pt>
              </c:numCache>
            </c:numRef>
          </c:yVal>
          <c:smooth val="0"/>
        </c:ser>
        <c:ser>
          <c:idx val="11"/>
          <c:order val="2"/>
          <c:tx>
            <c:strRef>
              <c:f>'Transport phenomena'!$AF$4</c:f>
              <c:strCache>
                <c:ptCount val="1"/>
                <c:pt idx="0">
                  <c:v>Burke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0"/>
            <c:dispEq val="0"/>
          </c:trendline>
          <c:xVal>
            <c:numRef>
              <c:f>'Transport phenomena'!$AF$6:$AF$18</c:f>
              <c:numCache>
                <c:formatCode>General</c:formatCode>
                <c:ptCount val="1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</c:numCache>
            </c:numRef>
          </c:xVal>
          <c:yVal>
            <c:numRef>
              <c:f>'Transport phenomena'!$AG$6:$AG$18</c:f>
              <c:numCache>
                <c:formatCode>General</c:formatCode>
                <c:ptCount val="13"/>
                <c:pt idx="0">
                  <c:v>1.7916666699999999</c:v>
                </c:pt>
                <c:pt idx="1">
                  <c:v>1.7916666699999999</c:v>
                </c:pt>
                <c:pt idx="2">
                  <c:v>1.7916666699999999</c:v>
                </c:pt>
                <c:pt idx="3">
                  <c:v>1.7916666699999999</c:v>
                </c:pt>
                <c:pt idx="4">
                  <c:v>1.7916666699999999</c:v>
                </c:pt>
                <c:pt idx="5">
                  <c:v>1.7916666699999999</c:v>
                </c:pt>
                <c:pt idx="6">
                  <c:v>1.7916666699999999</c:v>
                </c:pt>
                <c:pt idx="7">
                  <c:v>1.7916666699999999</c:v>
                </c:pt>
                <c:pt idx="8">
                  <c:v>1.7916666699999999</c:v>
                </c:pt>
                <c:pt idx="9">
                  <c:v>1.7916666699999999</c:v>
                </c:pt>
                <c:pt idx="10">
                  <c:v>1.7916666699999999</c:v>
                </c:pt>
                <c:pt idx="11">
                  <c:v>1.7916666699999999</c:v>
                </c:pt>
                <c:pt idx="12">
                  <c:v>1.7916666699999999</c:v>
                </c:pt>
              </c:numCache>
            </c:numRef>
          </c:yVal>
          <c:smooth val="0"/>
        </c:ser>
        <c:ser>
          <c:idx val="0"/>
          <c:order val="3"/>
          <c:tx>
            <c:v>7-1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phenomena'!$R$81:$R$84</c:f>
              <c:numCache>
                <c:formatCode>General</c:formatCode>
                <c:ptCount val="4"/>
                <c:pt idx="0">
                  <c:v>18.392306774745855</c:v>
                </c:pt>
                <c:pt idx="1">
                  <c:v>36.853140827765323</c:v>
                </c:pt>
                <c:pt idx="2">
                  <c:v>55.426151578018072</c:v>
                </c:pt>
                <c:pt idx="3">
                  <c:v>74.104659971555378</c:v>
                </c:pt>
              </c:numCache>
            </c:numRef>
          </c:xVal>
          <c:yVal>
            <c:numRef>
              <c:f>'Transport phenomena'!$Q$81:$Q$84</c:f>
              <c:numCache>
                <c:formatCode>General</c:formatCode>
                <c:ptCount val="4"/>
                <c:pt idx="0">
                  <c:v>10.283665684883893</c:v>
                </c:pt>
                <c:pt idx="1">
                  <c:v>6.0674441526129534</c:v>
                </c:pt>
                <c:pt idx="2">
                  <c:v>4.5374669668374255</c:v>
                </c:pt>
                <c:pt idx="3">
                  <c:v>3.7611633161951357</c:v>
                </c:pt>
              </c:numCache>
            </c:numRef>
          </c:yVal>
          <c:smooth val="0"/>
        </c:ser>
        <c:ser>
          <c:idx val="1"/>
          <c:order val="4"/>
          <c:tx>
            <c:v>7-2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phenomena'!$R$85:$R$88</c:f>
              <c:numCache>
                <c:formatCode>General</c:formatCode>
                <c:ptCount val="4"/>
                <c:pt idx="0">
                  <c:v>20.093693807083252</c:v>
                </c:pt>
                <c:pt idx="1">
                  <c:v>40.262164016103618</c:v>
                </c:pt>
                <c:pt idx="2">
                  <c:v>60.5048656978162</c:v>
                </c:pt>
                <c:pt idx="3">
                  <c:v>80.968667375000066</c:v>
                </c:pt>
              </c:numCache>
            </c:numRef>
          </c:xVal>
          <c:yVal>
            <c:numRef>
              <c:f>'Transport phenomena'!$Q$85:$Q$88</c:f>
              <c:numCache>
                <c:formatCode>General</c:formatCode>
                <c:ptCount val="4"/>
                <c:pt idx="0">
                  <c:v>9.9960871272131833</c:v>
                </c:pt>
                <c:pt idx="1">
                  <c:v>5.7171273033167571</c:v>
                </c:pt>
                <c:pt idx="2">
                  <c:v>4.1895205649846607</c:v>
                </c:pt>
                <c:pt idx="3">
                  <c:v>3.5948452910023727</c:v>
                </c:pt>
              </c:numCache>
            </c:numRef>
          </c:yVal>
          <c:smooth val="0"/>
        </c:ser>
        <c:ser>
          <c:idx val="2"/>
          <c:order val="5"/>
          <c:tx>
            <c:v>7-3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phenomena'!$R$89:$R$92</c:f>
              <c:numCache>
                <c:formatCode>General</c:formatCode>
                <c:ptCount val="4"/>
                <c:pt idx="0">
                  <c:v>18.946215337218423</c:v>
                </c:pt>
                <c:pt idx="1">
                  <c:v>37.962650004662244</c:v>
                </c:pt>
                <c:pt idx="2">
                  <c:v>57.076192867808025</c:v>
                </c:pt>
                <c:pt idx="3">
                  <c:v>76.330364687692509</c:v>
                </c:pt>
              </c:numCache>
            </c:numRef>
          </c:xVal>
          <c:yVal>
            <c:numRef>
              <c:f>'Transport phenomena'!$Q$89:$Q$92</c:f>
              <c:numCache>
                <c:formatCode>General</c:formatCode>
                <c:ptCount val="4"/>
                <c:pt idx="0">
                  <c:v>10.406084658686995</c:v>
                </c:pt>
                <c:pt idx="1">
                  <c:v>5.8058052551475825</c:v>
                </c:pt>
                <c:pt idx="2">
                  <c:v>4.2299935113820615</c:v>
                </c:pt>
                <c:pt idx="3">
                  <c:v>3.5979585621973955</c:v>
                </c:pt>
              </c:numCache>
            </c:numRef>
          </c:yVal>
          <c:smooth val="0"/>
        </c:ser>
        <c:ser>
          <c:idx val="3"/>
          <c:order val="6"/>
          <c:tx>
            <c:v>7-4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phenomena'!$R$93:$R$96</c:f>
              <c:numCache>
                <c:formatCode>General</c:formatCode>
                <c:ptCount val="4"/>
                <c:pt idx="0">
                  <c:v>19.214749099642734</c:v>
                </c:pt>
                <c:pt idx="1">
                  <c:v>38.503454179970568</c:v>
                </c:pt>
                <c:pt idx="2">
                  <c:v>57.901520315766064</c:v>
                </c:pt>
                <c:pt idx="3">
                  <c:v>77.445896548005592</c:v>
                </c:pt>
              </c:numCache>
            </c:numRef>
          </c:xVal>
          <c:yVal>
            <c:numRef>
              <c:f>'Transport phenomena'!$Q$93:$Q$96</c:f>
              <c:numCache>
                <c:formatCode>General</c:formatCode>
                <c:ptCount val="4"/>
                <c:pt idx="0">
                  <c:v>10.254291187567024</c:v>
                </c:pt>
                <c:pt idx="1">
                  <c:v>5.6427987931421857</c:v>
                </c:pt>
                <c:pt idx="2">
                  <c:v>4.1328160764350184</c:v>
                </c:pt>
                <c:pt idx="3">
                  <c:v>3.3800471326864852</c:v>
                </c:pt>
              </c:numCache>
            </c:numRef>
          </c:yVal>
          <c:smooth val="0"/>
        </c:ser>
        <c:ser>
          <c:idx val="4"/>
          <c:order val="7"/>
          <c:tx>
            <c:v>7-5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phenomena'!$R$97:$R$100</c:f>
              <c:numCache>
                <c:formatCode>General</c:formatCode>
                <c:ptCount val="4"/>
                <c:pt idx="0">
                  <c:v>21.353782356748415</c:v>
                </c:pt>
                <c:pt idx="1">
                  <c:v>42.784928504691919</c:v>
                </c:pt>
                <c:pt idx="2">
                  <c:v>64.311036722365458</c:v>
                </c:pt>
                <c:pt idx="3">
                  <c:v>86.045879183429832</c:v>
                </c:pt>
              </c:numCache>
            </c:numRef>
          </c:xVal>
          <c:yVal>
            <c:numRef>
              <c:f>'Transport phenomena'!$Q$97:$Q$100</c:f>
              <c:numCache>
                <c:formatCode>General</c:formatCode>
                <c:ptCount val="4"/>
                <c:pt idx="0">
                  <c:v>9.7138476290736424</c:v>
                </c:pt>
                <c:pt idx="1">
                  <c:v>5.4673169712164977</c:v>
                </c:pt>
                <c:pt idx="2">
                  <c:v>3.9297133059682992</c:v>
                </c:pt>
                <c:pt idx="3">
                  <c:v>3.3876154220076935</c:v>
                </c:pt>
              </c:numCache>
            </c:numRef>
          </c:yVal>
          <c:smooth val="0"/>
        </c:ser>
        <c:ser>
          <c:idx val="5"/>
          <c:order val="8"/>
          <c:tx>
            <c:v>7-6 S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phenomena'!$R$101:$R$104</c:f>
              <c:numCache>
                <c:formatCode>General</c:formatCode>
                <c:ptCount val="4"/>
                <c:pt idx="0">
                  <c:v>18.334644505794355</c:v>
                </c:pt>
                <c:pt idx="1">
                  <c:v>36.734583142488312</c:v>
                </c:pt>
                <c:pt idx="2">
                  <c:v>55.276461939373966</c:v>
                </c:pt>
                <c:pt idx="3">
                  <c:v>73.993949908958299</c:v>
                </c:pt>
              </c:numCache>
            </c:numRef>
          </c:xVal>
          <c:yVal>
            <c:numRef>
              <c:f>'Transport phenomena'!$Q$101:$Q$104</c:f>
              <c:numCache>
                <c:formatCode>General</c:formatCode>
                <c:ptCount val="4"/>
                <c:pt idx="0">
                  <c:v>11.293325656893149</c:v>
                </c:pt>
                <c:pt idx="1">
                  <c:v>6.1284855430038947</c:v>
                </c:pt>
                <c:pt idx="2">
                  <c:v>4.6769941828569719</c:v>
                </c:pt>
                <c:pt idx="3">
                  <c:v>3.8527053618822178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26624"/>
        <c:axId val="171228160"/>
      </c:scatterChart>
      <c:valAx>
        <c:axId val="171226624"/>
        <c:scaling>
          <c:logBase val="10"/>
          <c:orientation val="minMax"/>
          <c:max val="150"/>
          <c:min val="10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71228160"/>
        <c:crosses val="autoZero"/>
        <c:crossBetween val="midCat"/>
        <c:majorUnit val="10"/>
        <c:minorUnit val="10"/>
      </c:valAx>
      <c:valAx>
        <c:axId val="171228160"/>
        <c:scaling>
          <c:logBase val="10"/>
          <c:orientation val="minMax"/>
          <c:max val="20"/>
          <c:min val="2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71226624"/>
        <c:crosses val="autoZero"/>
        <c:crossBetween val="midCat"/>
      </c:valAx>
    </c:plotArea>
    <c:legend>
      <c:legendPos val="b"/>
      <c:legendEntry>
        <c:idx val="9"/>
        <c:delete val="1"/>
      </c:legendEntry>
      <c:layout>
        <c:manualLayout>
          <c:xMode val="edge"/>
          <c:yMode val="edge"/>
          <c:x val="4.2098174020667491E-2"/>
          <c:y val="0.87696307309853383"/>
          <c:w val="0.93780248132553878"/>
          <c:h val="0.103245296647875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017365337522548E-2"/>
          <c:y val="4.0833445819272583E-2"/>
          <c:w val="0.91005684256617259"/>
          <c:h val="0.79673859221903476"/>
        </c:manualLayout>
      </c:layout>
      <c:scatterChart>
        <c:scatterStyle val="smoothMarker"/>
        <c:varyColors val="0"/>
        <c:ser>
          <c:idx val="10"/>
          <c:order val="1"/>
          <c:tx>
            <c:strRef>
              <c:f>'Transport phenomena'!$AD$4</c:f>
              <c:strCache>
                <c:ptCount val="1"/>
                <c:pt idx="0">
                  <c:v>Ergun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phenomena'!$AD$6:$AD$32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  <c:pt idx="12">
                  <c:v>70</c:v>
                </c:pt>
                <c:pt idx="13">
                  <c:v>80</c:v>
                </c:pt>
                <c:pt idx="14">
                  <c:v>90</c:v>
                </c:pt>
                <c:pt idx="15">
                  <c:v>100</c:v>
                </c:pt>
                <c:pt idx="16">
                  <c:v>200</c:v>
                </c:pt>
                <c:pt idx="17">
                  <c:v>300</c:v>
                </c:pt>
                <c:pt idx="18">
                  <c:v>400</c:v>
                </c:pt>
                <c:pt idx="19">
                  <c:v>500</c:v>
                </c:pt>
                <c:pt idx="20">
                  <c:v>600</c:v>
                </c:pt>
                <c:pt idx="21">
                  <c:v>700</c:v>
                </c:pt>
                <c:pt idx="22">
                  <c:v>800</c:v>
                </c:pt>
                <c:pt idx="23">
                  <c:v>900</c:v>
                </c:pt>
                <c:pt idx="24">
                  <c:v>1000</c:v>
                </c:pt>
                <c:pt idx="25">
                  <c:v>2000</c:v>
                </c:pt>
                <c:pt idx="26">
                  <c:v>3000</c:v>
                </c:pt>
              </c:numCache>
            </c:numRef>
          </c:xVal>
          <c:yVal>
            <c:numRef>
              <c:f>'Transport phenomena'!$AE$6:$AE$32</c:f>
              <c:numCache>
                <c:formatCode>General</c:formatCode>
                <c:ptCount val="27"/>
                <c:pt idx="0">
                  <c:v>39</c:v>
                </c:pt>
                <c:pt idx="1">
                  <c:v>31</c:v>
                </c:pt>
                <c:pt idx="2">
                  <c:v>26</c:v>
                </c:pt>
                <c:pt idx="3">
                  <c:v>22</c:v>
                </c:pt>
                <c:pt idx="4">
                  <c:v>19.5</c:v>
                </c:pt>
                <c:pt idx="5">
                  <c:v>17.5</c:v>
                </c:pt>
                <c:pt idx="6">
                  <c:v>16</c:v>
                </c:pt>
                <c:pt idx="7">
                  <c:v>9.1</c:v>
                </c:pt>
                <c:pt idx="8">
                  <c:v>6.8</c:v>
                </c:pt>
                <c:pt idx="9">
                  <c:v>5.5</c:v>
                </c:pt>
                <c:pt idx="10">
                  <c:v>4.76</c:v>
                </c:pt>
                <c:pt idx="11">
                  <c:v>4.2</c:v>
                </c:pt>
                <c:pt idx="12">
                  <c:v>3.8</c:v>
                </c:pt>
                <c:pt idx="13">
                  <c:v>3.57</c:v>
                </c:pt>
                <c:pt idx="14">
                  <c:v>3.36</c:v>
                </c:pt>
                <c:pt idx="15">
                  <c:v>3.2</c:v>
                </c:pt>
                <c:pt idx="16">
                  <c:v>2.5</c:v>
                </c:pt>
                <c:pt idx="17">
                  <c:v>2.25</c:v>
                </c:pt>
                <c:pt idx="18">
                  <c:v>2.1</c:v>
                </c:pt>
                <c:pt idx="19">
                  <c:v>2.0099999999999998</c:v>
                </c:pt>
                <c:pt idx="20">
                  <c:v>1.96</c:v>
                </c:pt>
                <c:pt idx="21">
                  <c:v>1.9166000000000001</c:v>
                </c:pt>
                <c:pt idx="22">
                  <c:v>1.89</c:v>
                </c:pt>
                <c:pt idx="23">
                  <c:v>1.865</c:v>
                </c:pt>
                <c:pt idx="24">
                  <c:v>1.84</c:v>
                </c:pt>
                <c:pt idx="25">
                  <c:v>1.7916666699999999</c:v>
                </c:pt>
                <c:pt idx="26">
                  <c:v>1.7916666699999999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95104"/>
        <c:axId val="171296640"/>
      </c:scatterChart>
      <c:scatterChart>
        <c:scatterStyle val="lineMarker"/>
        <c:varyColors val="0"/>
        <c:ser>
          <c:idx val="9"/>
          <c:order val="0"/>
          <c:tx>
            <c:strRef>
              <c:f>'Transport phenomena'!$AB$4</c:f>
              <c:strCache>
                <c:ptCount val="1"/>
                <c:pt idx="0">
                  <c:v>Blake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phenomena'!$AB$6:$AB$19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</c:numCache>
            </c:numRef>
          </c:xVal>
          <c:yVal>
            <c:numRef>
              <c:f>'Transport phenomena'!$AC$6:$AC$19</c:f>
              <c:numCache>
                <c:formatCode>General</c:formatCode>
                <c:ptCount val="14"/>
                <c:pt idx="0">
                  <c:v>160</c:v>
                </c:pt>
                <c:pt idx="1">
                  <c:v>78</c:v>
                </c:pt>
                <c:pt idx="2">
                  <c:v>52</c:v>
                </c:pt>
                <c:pt idx="3">
                  <c:v>39</c:v>
                </c:pt>
                <c:pt idx="4">
                  <c:v>31</c:v>
                </c:pt>
                <c:pt idx="5">
                  <c:v>26</c:v>
                </c:pt>
                <c:pt idx="6">
                  <c:v>22</c:v>
                </c:pt>
                <c:pt idx="7">
                  <c:v>19</c:v>
                </c:pt>
                <c:pt idx="8">
                  <c:v>17</c:v>
                </c:pt>
                <c:pt idx="9">
                  <c:v>15.3</c:v>
                </c:pt>
                <c:pt idx="10">
                  <c:v>7.5</c:v>
                </c:pt>
                <c:pt idx="11">
                  <c:v>5</c:v>
                </c:pt>
                <c:pt idx="12">
                  <c:v>3.8</c:v>
                </c:pt>
                <c:pt idx="13">
                  <c:v>3</c:v>
                </c:pt>
              </c:numCache>
            </c:numRef>
          </c:yVal>
          <c:smooth val="0"/>
        </c:ser>
        <c:ser>
          <c:idx val="11"/>
          <c:order val="2"/>
          <c:tx>
            <c:strRef>
              <c:f>'Transport phenomena'!$AF$4</c:f>
              <c:strCache>
                <c:ptCount val="1"/>
                <c:pt idx="0">
                  <c:v>Burke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phenomena'!$AF$6:$AF$18</c:f>
              <c:numCache>
                <c:formatCode>General</c:formatCode>
                <c:ptCount val="1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</c:numCache>
            </c:numRef>
          </c:xVal>
          <c:yVal>
            <c:numRef>
              <c:f>'Transport phenomena'!$AG$6:$AG$18</c:f>
              <c:numCache>
                <c:formatCode>General</c:formatCode>
                <c:ptCount val="13"/>
                <c:pt idx="0">
                  <c:v>1.7916666699999999</c:v>
                </c:pt>
                <c:pt idx="1">
                  <c:v>1.7916666699999999</c:v>
                </c:pt>
                <c:pt idx="2">
                  <c:v>1.7916666699999999</c:v>
                </c:pt>
                <c:pt idx="3">
                  <c:v>1.7916666699999999</c:v>
                </c:pt>
                <c:pt idx="4">
                  <c:v>1.7916666699999999</c:v>
                </c:pt>
                <c:pt idx="5">
                  <c:v>1.7916666699999999</c:v>
                </c:pt>
                <c:pt idx="6">
                  <c:v>1.7916666699999999</c:v>
                </c:pt>
                <c:pt idx="7">
                  <c:v>1.7916666699999999</c:v>
                </c:pt>
                <c:pt idx="8">
                  <c:v>1.7916666699999999</c:v>
                </c:pt>
                <c:pt idx="9">
                  <c:v>1.7916666699999999</c:v>
                </c:pt>
                <c:pt idx="10">
                  <c:v>1.7916666699999999</c:v>
                </c:pt>
                <c:pt idx="11">
                  <c:v>1.7916666699999999</c:v>
                </c:pt>
                <c:pt idx="12">
                  <c:v>1.7916666699999999</c:v>
                </c:pt>
              </c:numCache>
            </c:numRef>
          </c:yVal>
          <c:smooth val="0"/>
        </c:ser>
        <c:ser>
          <c:idx val="0"/>
          <c:order val="3"/>
          <c:tx>
            <c:v>1-1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phenomena'!$R$109:$R$112</c:f>
              <c:numCache>
                <c:formatCode>General</c:formatCode>
                <c:ptCount val="4"/>
                <c:pt idx="0">
                  <c:v>16.241068058390535</c:v>
                </c:pt>
                <c:pt idx="1">
                  <c:v>32.543648106244142</c:v>
                </c:pt>
                <c:pt idx="2">
                  <c:v>48.933162163072446</c:v>
                </c:pt>
                <c:pt idx="3">
                  <c:v>65.454280232361143</c:v>
                </c:pt>
              </c:numCache>
            </c:numRef>
          </c:xVal>
          <c:yVal>
            <c:numRef>
              <c:f>'Transport phenomena'!$Q$109:$Q$112</c:f>
              <c:numCache>
                <c:formatCode>General</c:formatCode>
                <c:ptCount val="4"/>
                <c:pt idx="0">
                  <c:v>12.133466014886464</c:v>
                </c:pt>
                <c:pt idx="1">
                  <c:v>6.6458607342105562</c:v>
                </c:pt>
                <c:pt idx="2">
                  <c:v>4.5835043265888133</c:v>
                </c:pt>
                <c:pt idx="3">
                  <c:v>3.6895980262359731</c:v>
                </c:pt>
              </c:numCache>
            </c:numRef>
          </c:yVal>
          <c:smooth val="0"/>
        </c:ser>
        <c:ser>
          <c:idx val="1"/>
          <c:order val="4"/>
          <c:tx>
            <c:v>2-1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phenomena'!$R$113:$R$116</c:f>
              <c:numCache>
                <c:formatCode>General</c:formatCode>
                <c:ptCount val="4"/>
                <c:pt idx="0">
                  <c:v>31.285111581200262</c:v>
                </c:pt>
                <c:pt idx="1">
                  <c:v>62.680541637684783</c:v>
                </c:pt>
                <c:pt idx="2">
                  <c:v>94.254960356788771</c:v>
                </c:pt>
                <c:pt idx="3">
                  <c:v>126.07785486699159</c:v>
                </c:pt>
              </c:numCache>
            </c:numRef>
          </c:xVal>
          <c:yVal>
            <c:numRef>
              <c:f>'Transport phenomena'!$Q$113:$Q$116</c:f>
              <c:numCache>
                <c:formatCode>General</c:formatCode>
                <c:ptCount val="4"/>
                <c:pt idx="0">
                  <c:v>7.714283324300057</c:v>
                </c:pt>
                <c:pt idx="1">
                  <c:v>4.2834126997739901</c:v>
                </c:pt>
                <c:pt idx="2">
                  <c:v>3.0084655823896562</c:v>
                </c:pt>
                <c:pt idx="3">
                  <c:v>2.4284843905198583</c:v>
                </c:pt>
              </c:numCache>
            </c:numRef>
          </c:yVal>
          <c:smooth val="0"/>
        </c:ser>
        <c:ser>
          <c:idx val="2"/>
          <c:order val="5"/>
          <c:tx>
            <c:v>3-5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phenomena'!$R$117:$R$120</c:f>
              <c:numCache>
                <c:formatCode>General</c:formatCode>
                <c:ptCount val="4"/>
                <c:pt idx="0">
                  <c:v>65.912144914948925</c:v>
                </c:pt>
                <c:pt idx="1">
                  <c:v>132.07275779073242</c:v>
                </c:pt>
                <c:pt idx="2">
                  <c:v>198.51967487558321</c:v>
                </c:pt>
                <c:pt idx="3">
                  <c:v>265.58296198851025</c:v>
                </c:pt>
              </c:numCache>
            </c:numRef>
          </c:xVal>
          <c:yVal>
            <c:numRef>
              <c:f>'Transport phenomena'!$Q$117:$Q$120</c:f>
              <c:numCache>
                <c:formatCode>General</c:formatCode>
                <c:ptCount val="4"/>
                <c:pt idx="0">
                  <c:v>5.7398686070597886</c:v>
                </c:pt>
                <c:pt idx="1">
                  <c:v>3.2092326323422684</c:v>
                </c:pt>
                <c:pt idx="2">
                  <c:v>2.1996905172302363</c:v>
                </c:pt>
                <c:pt idx="3">
                  <c:v>1.7474859950721928</c:v>
                </c:pt>
              </c:numCache>
            </c:numRef>
          </c:yVal>
          <c:smooth val="0"/>
        </c:ser>
        <c:ser>
          <c:idx val="3"/>
          <c:order val="6"/>
          <c:tx>
            <c:v>4-4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phenomena'!$R$121:$R$124</c:f>
              <c:numCache>
                <c:formatCode>General</c:formatCode>
                <c:ptCount val="4"/>
                <c:pt idx="0">
                  <c:v>14.931670807467965</c:v>
                </c:pt>
                <c:pt idx="1">
                  <c:v>29.912564547141638</c:v>
                </c:pt>
                <c:pt idx="2">
                  <c:v>44.991994138305714</c:v>
                </c:pt>
                <c:pt idx="3">
                  <c:v>60.132494960408735</c:v>
                </c:pt>
              </c:numCache>
            </c:numRef>
          </c:xVal>
          <c:yVal>
            <c:numRef>
              <c:f>'Transport phenomena'!$Q$121:$Q$124</c:f>
              <c:numCache>
                <c:formatCode>General</c:formatCode>
                <c:ptCount val="4"/>
                <c:pt idx="0">
                  <c:v>12.840067490386035</c:v>
                </c:pt>
                <c:pt idx="1">
                  <c:v>7.1593055291958159</c:v>
                </c:pt>
                <c:pt idx="2">
                  <c:v>5.1676201699988855</c:v>
                </c:pt>
                <c:pt idx="3">
                  <c:v>4.0359361397797606</c:v>
                </c:pt>
              </c:numCache>
            </c:numRef>
          </c:yVal>
          <c:smooth val="0"/>
        </c:ser>
        <c:ser>
          <c:idx val="4"/>
          <c:order val="7"/>
          <c:tx>
            <c:v>5-5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phenomena'!$R$125:$R$128</c:f>
              <c:numCache>
                <c:formatCode>General</c:formatCode>
                <c:ptCount val="4"/>
                <c:pt idx="0">
                  <c:v>26.872861661298003</c:v>
                </c:pt>
                <c:pt idx="1">
                  <c:v>53.841188561651634</c:v>
                </c:pt>
                <c:pt idx="2">
                  <c:v>80.962065513218803</c:v>
                </c:pt>
                <c:pt idx="3">
                  <c:v>108.20334688418863</c:v>
                </c:pt>
              </c:numCache>
            </c:numRef>
          </c:xVal>
          <c:yVal>
            <c:numRef>
              <c:f>'Transport phenomena'!$Q$125:$Q$128</c:f>
              <c:numCache>
                <c:formatCode>General</c:formatCode>
                <c:ptCount val="4"/>
                <c:pt idx="0">
                  <c:v>9.2933003758146544</c:v>
                </c:pt>
                <c:pt idx="1">
                  <c:v>4.928156562408085</c:v>
                </c:pt>
                <c:pt idx="2">
                  <c:v>3.5250458736514827</c:v>
                </c:pt>
                <c:pt idx="3">
                  <c:v>2.7611125918081973</c:v>
                </c:pt>
              </c:numCache>
            </c:numRef>
          </c:yVal>
          <c:smooth val="0"/>
        </c:ser>
        <c:ser>
          <c:idx val="5"/>
          <c:order val="8"/>
          <c:tx>
            <c:v>6-1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phenomena'!$R$129:$R$132</c:f>
              <c:numCache>
                <c:formatCode>General</c:formatCode>
                <c:ptCount val="4"/>
                <c:pt idx="0">
                  <c:v>47.124723104328687</c:v>
                </c:pt>
                <c:pt idx="1">
                  <c:v>94.416522401569821</c:v>
                </c:pt>
                <c:pt idx="2">
                  <c:v>141.99509638800546</c:v>
                </c:pt>
                <c:pt idx="3">
                  <c:v>189.72190908158043</c:v>
                </c:pt>
              </c:numCache>
            </c:numRef>
          </c:xVal>
          <c:yVal>
            <c:numRef>
              <c:f>'Transport phenomena'!$Q$129:$Q$132</c:f>
              <c:numCache>
                <c:formatCode>General</c:formatCode>
                <c:ptCount val="4"/>
                <c:pt idx="0">
                  <c:v>6.939263607698738</c:v>
                </c:pt>
                <c:pt idx="1">
                  <c:v>3.8021025730885118</c:v>
                </c:pt>
                <c:pt idx="2">
                  <c:v>2.719860561116048</c:v>
                </c:pt>
                <c:pt idx="3">
                  <c:v>2.1166908765906221</c:v>
                </c:pt>
              </c:numCache>
            </c:numRef>
          </c:yVal>
          <c:smooth val="0"/>
        </c:ser>
        <c:ser>
          <c:idx val="6"/>
          <c:order val="9"/>
          <c:tx>
            <c:v>7-3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phenomena'!$R$133:$R$136</c:f>
              <c:numCache>
                <c:formatCode>General</c:formatCode>
                <c:ptCount val="4"/>
                <c:pt idx="0">
                  <c:v>10.033069562983304</c:v>
                </c:pt>
                <c:pt idx="1">
                  <c:v>20.10829733001372</c:v>
                </c:pt>
                <c:pt idx="2">
                  <c:v>30.224050590344021</c:v>
                </c:pt>
                <c:pt idx="3">
                  <c:v>40.419111263451448</c:v>
                </c:pt>
              </c:numCache>
            </c:numRef>
          </c:xVal>
          <c:yVal>
            <c:numRef>
              <c:f>'Transport phenomena'!$Q$133:$Q$136</c:f>
              <c:numCache>
                <c:formatCode>General</c:formatCode>
                <c:ptCount val="4"/>
                <c:pt idx="0">
                  <c:v>16.477226642773317</c:v>
                </c:pt>
                <c:pt idx="1">
                  <c:v>9.4539881257424536</c:v>
                </c:pt>
                <c:pt idx="2">
                  <c:v>6.7249196086025194</c:v>
                </c:pt>
                <c:pt idx="3">
                  <c:v>5.4523732176992379</c:v>
                </c:pt>
              </c:numCache>
            </c:numRef>
          </c:yVal>
          <c:smooth val="0"/>
        </c:ser>
        <c:ser>
          <c:idx val="7"/>
          <c:order val="10"/>
          <c:tx>
            <c:v>8-5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phenomena'!$R$137:$R$140</c:f>
              <c:numCache>
                <c:formatCode>General</c:formatCode>
                <c:ptCount val="4"/>
                <c:pt idx="0">
                  <c:v>16.663537022631694</c:v>
                </c:pt>
                <c:pt idx="1">
                  <c:v>33.394302605566764</c:v>
                </c:pt>
                <c:pt idx="2">
                  <c:v>50.217105694614396</c:v>
                </c:pt>
                <c:pt idx="3">
                  <c:v>67.10867744046638</c:v>
                </c:pt>
              </c:numCache>
            </c:numRef>
          </c:xVal>
          <c:yVal>
            <c:numRef>
              <c:f>'Transport phenomena'!$Q$137:$Q$140</c:f>
              <c:numCache>
                <c:formatCode>General</c:formatCode>
                <c:ptCount val="4"/>
                <c:pt idx="0">
                  <c:v>12.133391359764664</c:v>
                </c:pt>
                <c:pt idx="1">
                  <c:v>6.6899752225627998</c:v>
                </c:pt>
                <c:pt idx="2">
                  <c:v>4.7247462066532266</c:v>
                </c:pt>
                <c:pt idx="3">
                  <c:v>3.8157188324150497</c:v>
                </c:pt>
              </c:numCache>
            </c:numRef>
          </c:yVal>
          <c:smooth val="0"/>
        </c:ser>
        <c:ser>
          <c:idx val="8"/>
          <c:order val="11"/>
          <c:tx>
            <c:v>9-1 L</c:v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'Transport phenomena'!$R$141:$R$144</c:f>
              <c:numCache>
                <c:formatCode>General</c:formatCode>
                <c:ptCount val="4"/>
                <c:pt idx="0">
                  <c:v>26.557846251337487</c:v>
                </c:pt>
                <c:pt idx="1">
                  <c:v>53.230324068110406</c:v>
                </c:pt>
                <c:pt idx="2">
                  <c:v>80.054968151870455</c:v>
                </c:pt>
                <c:pt idx="3">
                  <c:v>107.06168354912754</c:v>
                </c:pt>
              </c:numCache>
            </c:numRef>
          </c:xVal>
          <c:yVal>
            <c:numRef>
              <c:f>'Transport phenomena'!$Q$141:$Q$144</c:f>
              <c:numCache>
                <c:formatCode>General</c:formatCode>
                <c:ptCount val="4"/>
                <c:pt idx="0">
                  <c:v>7.8230711099255723</c:v>
                </c:pt>
                <c:pt idx="1">
                  <c:v>4.7403843892305755</c:v>
                </c:pt>
                <c:pt idx="2">
                  <c:v>3.4406068284060782</c:v>
                </c:pt>
                <c:pt idx="3">
                  <c:v>2.8516183674463211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95104"/>
        <c:axId val="171296640"/>
      </c:scatterChart>
      <c:valAx>
        <c:axId val="171295104"/>
        <c:scaling>
          <c:logBase val="10"/>
          <c:orientation val="minMax"/>
          <c:max val="4000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71296640"/>
        <c:crosses val="autoZero"/>
        <c:crossBetween val="midCat"/>
        <c:majorUnit val="10"/>
        <c:minorUnit val="10"/>
      </c:valAx>
      <c:valAx>
        <c:axId val="171296640"/>
        <c:scaling>
          <c:logBase val="10"/>
          <c:orientation val="minMax"/>
          <c:max val="20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712951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3.7509010161031531E-2"/>
          <c:y val="0.88556568978422345"/>
          <c:w val="0.90883465090893878"/>
          <c:h val="8.7803453916730737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017365337522548E-2"/>
          <c:y val="4.0833445819272583E-2"/>
          <c:w val="0.91005684256617259"/>
          <c:h val="0.79673859221903476"/>
        </c:manualLayout>
      </c:layout>
      <c:scatterChart>
        <c:scatterStyle val="smoothMarker"/>
        <c:varyColors val="0"/>
        <c:ser>
          <c:idx val="10"/>
          <c:order val="1"/>
          <c:tx>
            <c:strRef>
              <c:f>'Transport phenomena'!$AD$4</c:f>
              <c:strCache>
                <c:ptCount val="1"/>
                <c:pt idx="0">
                  <c:v>Ergun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phenomena'!$AD$6:$AD$32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  <c:pt idx="12">
                  <c:v>70</c:v>
                </c:pt>
                <c:pt idx="13">
                  <c:v>80</c:v>
                </c:pt>
                <c:pt idx="14">
                  <c:v>90</c:v>
                </c:pt>
                <c:pt idx="15">
                  <c:v>100</c:v>
                </c:pt>
                <c:pt idx="16">
                  <c:v>200</c:v>
                </c:pt>
                <c:pt idx="17">
                  <c:v>300</c:v>
                </c:pt>
                <c:pt idx="18">
                  <c:v>400</c:v>
                </c:pt>
                <c:pt idx="19">
                  <c:v>500</c:v>
                </c:pt>
                <c:pt idx="20">
                  <c:v>600</c:v>
                </c:pt>
                <c:pt idx="21">
                  <c:v>700</c:v>
                </c:pt>
                <c:pt idx="22">
                  <c:v>800</c:v>
                </c:pt>
                <c:pt idx="23">
                  <c:v>900</c:v>
                </c:pt>
                <c:pt idx="24">
                  <c:v>1000</c:v>
                </c:pt>
                <c:pt idx="25">
                  <c:v>2000</c:v>
                </c:pt>
                <c:pt idx="26">
                  <c:v>3000</c:v>
                </c:pt>
              </c:numCache>
            </c:numRef>
          </c:xVal>
          <c:yVal>
            <c:numRef>
              <c:f>'Transport phenomena'!$AE$6:$AE$32</c:f>
              <c:numCache>
                <c:formatCode>General</c:formatCode>
                <c:ptCount val="27"/>
                <c:pt idx="0">
                  <c:v>39</c:v>
                </c:pt>
                <c:pt idx="1">
                  <c:v>31</c:v>
                </c:pt>
                <c:pt idx="2">
                  <c:v>26</c:v>
                </c:pt>
                <c:pt idx="3">
                  <c:v>22</c:v>
                </c:pt>
                <c:pt idx="4">
                  <c:v>19.5</c:v>
                </c:pt>
                <c:pt idx="5">
                  <c:v>17.5</c:v>
                </c:pt>
                <c:pt idx="6">
                  <c:v>16</c:v>
                </c:pt>
                <c:pt idx="7">
                  <c:v>9.1</c:v>
                </c:pt>
                <c:pt idx="8">
                  <c:v>6.8</c:v>
                </c:pt>
                <c:pt idx="9">
                  <c:v>5.5</c:v>
                </c:pt>
                <c:pt idx="10">
                  <c:v>4.76</c:v>
                </c:pt>
                <c:pt idx="11">
                  <c:v>4.2</c:v>
                </c:pt>
                <c:pt idx="12">
                  <c:v>3.8</c:v>
                </c:pt>
                <c:pt idx="13">
                  <c:v>3.57</c:v>
                </c:pt>
                <c:pt idx="14">
                  <c:v>3.36</c:v>
                </c:pt>
                <c:pt idx="15">
                  <c:v>3.2</c:v>
                </c:pt>
                <c:pt idx="16">
                  <c:v>2.5</c:v>
                </c:pt>
                <c:pt idx="17">
                  <c:v>2.25</c:v>
                </c:pt>
                <c:pt idx="18">
                  <c:v>2.1</c:v>
                </c:pt>
                <c:pt idx="19">
                  <c:v>2.0099999999999998</c:v>
                </c:pt>
                <c:pt idx="20">
                  <c:v>1.96</c:v>
                </c:pt>
                <c:pt idx="21">
                  <c:v>1.9166000000000001</c:v>
                </c:pt>
                <c:pt idx="22">
                  <c:v>1.89</c:v>
                </c:pt>
                <c:pt idx="23">
                  <c:v>1.865</c:v>
                </c:pt>
                <c:pt idx="24">
                  <c:v>1.84</c:v>
                </c:pt>
                <c:pt idx="25">
                  <c:v>1.7916666699999999</c:v>
                </c:pt>
                <c:pt idx="26">
                  <c:v>1.7916666699999999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01984"/>
        <c:axId val="171403904"/>
      </c:scatterChart>
      <c:scatterChart>
        <c:scatterStyle val="lineMarker"/>
        <c:varyColors val="0"/>
        <c:ser>
          <c:idx val="9"/>
          <c:order val="0"/>
          <c:tx>
            <c:strRef>
              <c:f>'Transport phenomena'!$AB$4</c:f>
              <c:strCache>
                <c:ptCount val="1"/>
                <c:pt idx="0">
                  <c:v>Blake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phenomena'!$AB$6:$AB$19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</c:numCache>
            </c:numRef>
          </c:xVal>
          <c:yVal>
            <c:numRef>
              <c:f>'Transport phenomena'!$AC$6:$AC$19</c:f>
              <c:numCache>
                <c:formatCode>General</c:formatCode>
                <c:ptCount val="14"/>
                <c:pt idx="0">
                  <c:v>160</c:v>
                </c:pt>
                <c:pt idx="1">
                  <c:v>78</c:v>
                </c:pt>
                <c:pt idx="2">
                  <c:v>52</c:v>
                </c:pt>
                <c:pt idx="3">
                  <c:v>39</c:v>
                </c:pt>
                <c:pt idx="4">
                  <c:v>31</c:v>
                </c:pt>
                <c:pt idx="5">
                  <c:v>26</c:v>
                </c:pt>
                <c:pt idx="6">
                  <c:v>22</c:v>
                </c:pt>
                <c:pt idx="7">
                  <c:v>19</c:v>
                </c:pt>
                <c:pt idx="8">
                  <c:v>17</c:v>
                </c:pt>
                <c:pt idx="9">
                  <c:v>15.3</c:v>
                </c:pt>
                <c:pt idx="10">
                  <c:v>7.5</c:v>
                </c:pt>
                <c:pt idx="11">
                  <c:v>5</c:v>
                </c:pt>
                <c:pt idx="12">
                  <c:v>3.8</c:v>
                </c:pt>
                <c:pt idx="13">
                  <c:v>3</c:v>
                </c:pt>
              </c:numCache>
            </c:numRef>
          </c:yVal>
          <c:smooth val="0"/>
        </c:ser>
        <c:ser>
          <c:idx val="11"/>
          <c:order val="2"/>
          <c:tx>
            <c:strRef>
              <c:f>'Transport phenomena'!$AF$4</c:f>
              <c:strCache>
                <c:ptCount val="1"/>
                <c:pt idx="0">
                  <c:v>Burke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'Transport phenomena'!$AF$6:$AF$18</c:f>
              <c:numCache>
                <c:formatCode>General</c:formatCode>
                <c:ptCount val="1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</c:numCache>
            </c:numRef>
          </c:xVal>
          <c:yVal>
            <c:numRef>
              <c:f>'Transport phenomena'!$AG$6:$AG$18</c:f>
              <c:numCache>
                <c:formatCode>General</c:formatCode>
                <c:ptCount val="13"/>
                <c:pt idx="0">
                  <c:v>1.7916666699999999</c:v>
                </c:pt>
                <c:pt idx="1">
                  <c:v>1.7916666699999999</c:v>
                </c:pt>
                <c:pt idx="2">
                  <c:v>1.7916666699999999</c:v>
                </c:pt>
                <c:pt idx="3">
                  <c:v>1.7916666699999999</c:v>
                </c:pt>
                <c:pt idx="4">
                  <c:v>1.7916666699999999</c:v>
                </c:pt>
                <c:pt idx="5">
                  <c:v>1.7916666699999999</c:v>
                </c:pt>
                <c:pt idx="6">
                  <c:v>1.7916666699999999</c:v>
                </c:pt>
                <c:pt idx="7">
                  <c:v>1.7916666699999999</c:v>
                </c:pt>
                <c:pt idx="8">
                  <c:v>1.7916666699999999</c:v>
                </c:pt>
                <c:pt idx="9">
                  <c:v>1.7916666699999999</c:v>
                </c:pt>
                <c:pt idx="10">
                  <c:v>1.7916666699999999</c:v>
                </c:pt>
                <c:pt idx="11">
                  <c:v>1.7916666699999999</c:v>
                </c:pt>
                <c:pt idx="12">
                  <c:v>1.7916666699999999</c:v>
                </c:pt>
              </c:numCache>
            </c:numRef>
          </c:yVal>
          <c:smooth val="0"/>
        </c:ser>
        <c:ser>
          <c:idx val="5"/>
          <c:order val="3"/>
          <c:tx>
            <c:v>6-1 L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'Transport phenomena'!$R$129:$R$132</c:f>
              <c:numCache>
                <c:formatCode>General</c:formatCode>
                <c:ptCount val="4"/>
                <c:pt idx="0">
                  <c:v>47.124723104328687</c:v>
                </c:pt>
                <c:pt idx="1">
                  <c:v>94.416522401569821</c:v>
                </c:pt>
                <c:pt idx="2">
                  <c:v>141.99509638800546</c:v>
                </c:pt>
                <c:pt idx="3">
                  <c:v>189.72190908158043</c:v>
                </c:pt>
              </c:numCache>
            </c:numRef>
          </c:xVal>
          <c:yVal>
            <c:numRef>
              <c:f>'Transport phenomena'!$Q$129:$Q$132</c:f>
              <c:numCache>
                <c:formatCode>General</c:formatCode>
                <c:ptCount val="4"/>
                <c:pt idx="0">
                  <c:v>6.939263607698738</c:v>
                </c:pt>
                <c:pt idx="1">
                  <c:v>3.8021025730885118</c:v>
                </c:pt>
                <c:pt idx="2">
                  <c:v>2.719860561116048</c:v>
                </c:pt>
                <c:pt idx="3">
                  <c:v>2.1166908765906221</c:v>
                </c:pt>
              </c:numCache>
            </c:numRef>
          </c:yVal>
          <c:smooth val="0"/>
        </c:ser>
        <c:ser>
          <c:idx val="6"/>
          <c:order val="4"/>
          <c:tx>
            <c:v>7-3 L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'Transport phenomena'!$R$133:$R$136</c:f>
              <c:numCache>
                <c:formatCode>General</c:formatCode>
                <c:ptCount val="4"/>
                <c:pt idx="0">
                  <c:v>10.033069562983304</c:v>
                </c:pt>
                <c:pt idx="1">
                  <c:v>20.10829733001372</c:v>
                </c:pt>
                <c:pt idx="2">
                  <c:v>30.224050590344021</c:v>
                </c:pt>
                <c:pt idx="3">
                  <c:v>40.419111263451448</c:v>
                </c:pt>
              </c:numCache>
            </c:numRef>
          </c:xVal>
          <c:yVal>
            <c:numRef>
              <c:f>'Transport phenomena'!$Q$133:$Q$136</c:f>
              <c:numCache>
                <c:formatCode>General</c:formatCode>
                <c:ptCount val="4"/>
                <c:pt idx="0">
                  <c:v>16.477226642773317</c:v>
                </c:pt>
                <c:pt idx="1">
                  <c:v>9.4539881257424536</c:v>
                </c:pt>
                <c:pt idx="2">
                  <c:v>6.7249196086025194</c:v>
                </c:pt>
                <c:pt idx="3">
                  <c:v>5.4523732176992379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01984"/>
        <c:axId val="171403904"/>
      </c:scatterChart>
      <c:valAx>
        <c:axId val="171401984"/>
        <c:scaling>
          <c:logBase val="10"/>
          <c:orientation val="minMax"/>
          <c:max val="4000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71403904"/>
        <c:crosses val="autoZero"/>
        <c:crossBetween val="midCat"/>
        <c:majorUnit val="10"/>
        <c:minorUnit val="10"/>
      </c:valAx>
      <c:valAx>
        <c:axId val="171403904"/>
        <c:scaling>
          <c:logBase val="10"/>
          <c:orientation val="minMax"/>
          <c:max val="20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7140198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3.7509010161031531E-2"/>
          <c:y val="0.88556568978422345"/>
          <c:w val="0.90883465090893878"/>
          <c:h val="8.7803453916730737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tx>
            <c:v>w/c = 0.3</c:v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6.5747797530119723E-2"/>
                  <c:y val="-0.47585969096381647"/>
                </c:manualLayout>
              </c:layout>
              <c:numFmt formatCode="General" sourceLinked="0"/>
            </c:trendlineLbl>
          </c:trendline>
          <c:xVal>
            <c:numRef>
              <c:f>'Transport phenomena'!$F$213:$F$215</c:f>
              <c:numCache>
                <c:formatCode>General</c:formatCode>
                <c:ptCount val="3"/>
                <c:pt idx="0">
                  <c:v>0.97</c:v>
                </c:pt>
                <c:pt idx="1">
                  <c:v>0.7</c:v>
                </c:pt>
                <c:pt idx="2">
                  <c:v>0.55000000000000004</c:v>
                </c:pt>
              </c:numCache>
            </c:numRef>
          </c:xVal>
          <c:yVal>
            <c:numRef>
              <c:f>'Transport phenomena'!$F$196:$F$198</c:f>
              <c:numCache>
                <c:formatCode>General</c:formatCode>
                <c:ptCount val="3"/>
                <c:pt idx="0">
                  <c:v>0.4</c:v>
                </c:pt>
                <c:pt idx="1">
                  <c:v>0.5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12480"/>
        <c:axId val="171430656"/>
      </c:scatterChart>
      <c:valAx>
        <c:axId val="17141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430656"/>
        <c:crosses val="autoZero"/>
        <c:crossBetween val="midCat"/>
      </c:valAx>
      <c:valAx>
        <c:axId val="171430656"/>
        <c:scaling>
          <c:orientation val="minMax"/>
          <c:max val="0.70000000000000007"/>
          <c:min val="0.3000000000000000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412480"/>
        <c:crosses val="autoZero"/>
        <c:crossBetween val="midCat"/>
      </c:valAx>
    </c:plotArea>
    <c:legend>
      <c:legendPos val="r"/>
      <c:legendEntry>
        <c:idx val="1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585106</xdr:colOff>
      <xdr:row>30</xdr:row>
      <xdr:rowOff>27215</xdr:rowOff>
    </xdr:from>
    <xdr:to>
      <xdr:col>33</xdr:col>
      <xdr:colOff>353784</xdr:colOff>
      <xdr:row>42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43</xdr:row>
      <xdr:rowOff>0</xdr:rowOff>
    </xdr:from>
    <xdr:to>
      <xdr:col>33</xdr:col>
      <xdr:colOff>353785</xdr:colOff>
      <xdr:row>55</xdr:row>
      <xdr:rowOff>68035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56</xdr:row>
      <xdr:rowOff>0</xdr:rowOff>
    </xdr:from>
    <xdr:to>
      <xdr:col>33</xdr:col>
      <xdr:colOff>353785</xdr:colOff>
      <xdr:row>68</xdr:row>
      <xdr:rowOff>68035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0</xdr:rowOff>
    </xdr:from>
    <xdr:to>
      <xdr:col>46</xdr:col>
      <xdr:colOff>353786</xdr:colOff>
      <xdr:row>42</xdr:row>
      <xdr:rowOff>68035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0</xdr:colOff>
      <xdr:row>43</xdr:row>
      <xdr:rowOff>0</xdr:rowOff>
    </xdr:from>
    <xdr:to>
      <xdr:col>46</xdr:col>
      <xdr:colOff>353786</xdr:colOff>
      <xdr:row>55</xdr:row>
      <xdr:rowOff>68035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0</xdr:colOff>
      <xdr:row>56</xdr:row>
      <xdr:rowOff>0</xdr:rowOff>
    </xdr:from>
    <xdr:to>
      <xdr:col>46</xdr:col>
      <xdr:colOff>353786</xdr:colOff>
      <xdr:row>68</xdr:row>
      <xdr:rowOff>68035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0</xdr:colOff>
      <xdr:row>69</xdr:row>
      <xdr:rowOff>0</xdr:rowOff>
    </xdr:from>
    <xdr:to>
      <xdr:col>33</xdr:col>
      <xdr:colOff>353785</xdr:colOff>
      <xdr:row>81</xdr:row>
      <xdr:rowOff>68035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0</xdr:colOff>
      <xdr:row>69</xdr:row>
      <xdr:rowOff>0</xdr:rowOff>
    </xdr:from>
    <xdr:to>
      <xdr:col>46</xdr:col>
      <xdr:colOff>353786</xdr:colOff>
      <xdr:row>81</xdr:row>
      <xdr:rowOff>68035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0</xdr:colOff>
      <xdr:row>82</xdr:row>
      <xdr:rowOff>0</xdr:rowOff>
    </xdr:from>
    <xdr:to>
      <xdr:col>33</xdr:col>
      <xdr:colOff>353785</xdr:colOff>
      <xdr:row>94</xdr:row>
      <xdr:rowOff>68035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34</xdr:col>
      <xdr:colOff>0</xdr:colOff>
      <xdr:row>82</xdr:row>
      <xdr:rowOff>0</xdr:rowOff>
    </xdr:from>
    <xdr:to>
      <xdr:col>46</xdr:col>
      <xdr:colOff>353786</xdr:colOff>
      <xdr:row>94</xdr:row>
      <xdr:rowOff>68035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0</xdr:colOff>
      <xdr:row>95</xdr:row>
      <xdr:rowOff>0</xdr:rowOff>
    </xdr:from>
    <xdr:to>
      <xdr:col>33</xdr:col>
      <xdr:colOff>353785</xdr:colOff>
      <xdr:row>110</xdr:row>
      <xdr:rowOff>68035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34</xdr:col>
      <xdr:colOff>0</xdr:colOff>
      <xdr:row>95</xdr:row>
      <xdr:rowOff>0</xdr:rowOff>
    </xdr:from>
    <xdr:to>
      <xdr:col>46</xdr:col>
      <xdr:colOff>353786</xdr:colOff>
      <xdr:row>110</xdr:row>
      <xdr:rowOff>68035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0</xdr:colOff>
      <xdr:row>111</xdr:row>
      <xdr:rowOff>0</xdr:rowOff>
    </xdr:from>
    <xdr:to>
      <xdr:col>33</xdr:col>
      <xdr:colOff>353785</xdr:colOff>
      <xdr:row>123</xdr:row>
      <xdr:rowOff>68035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34</xdr:col>
      <xdr:colOff>0</xdr:colOff>
      <xdr:row>111</xdr:row>
      <xdr:rowOff>0</xdr:rowOff>
    </xdr:from>
    <xdr:to>
      <xdr:col>46</xdr:col>
      <xdr:colOff>353786</xdr:colOff>
      <xdr:row>123</xdr:row>
      <xdr:rowOff>68035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0</xdr:colOff>
      <xdr:row>124</xdr:row>
      <xdr:rowOff>0</xdr:rowOff>
    </xdr:from>
    <xdr:to>
      <xdr:col>33</xdr:col>
      <xdr:colOff>353785</xdr:colOff>
      <xdr:row>136</xdr:row>
      <xdr:rowOff>68035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34</xdr:col>
      <xdr:colOff>0</xdr:colOff>
      <xdr:row>124</xdr:row>
      <xdr:rowOff>0</xdr:rowOff>
    </xdr:from>
    <xdr:to>
      <xdr:col>46</xdr:col>
      <xdr:colOff>353786</xdr:colOff>
      <xdr:row>136</xdr:row>
      <xdr:rowOff>68035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0</xdr:colOff>
      <xdr:row>137</xdr:row>
      <xdr:rowOff>0</xdr:rowOff>
    </xdr:from>
    <xdr:to>
      <xdr:col>33</xdr:col>
      <xdr:colOff>353785</xdr:colOff>
      <xdr:row>149</xdr:row>
      <xdr:rowOff>68035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884465</xdr:colOff>
      <xdr:row>146</xdr:row>
      <xdr:rowOff>172809</xdr:rowOff>
    </xdr:from>
    <xdr:to>
      <xdr:col>16</xdr:col>
      <xdr:colOff>544286</xdr:colOff>
      <xdr:row>184</xdr:row>
      <xdr:rowOff>40820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</xdr:col>
      <xdr:colOff>898071</xdr:colOff>
      <xdr:row>184</xdr:row>
      <xdr:rowOff>111577</xdr:rowOff>
    </xdr:from>
    <xdr:to>
      <xdr:col>16</xdr:col>
      <xdr:colOff>721178</xdr:colOff>
      <xdr:row>224</xdr:row>
      <xdr:rowOff>81642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557893</xdr:colOff>
      <xdr:row>83</xdr:row>
      <xdr:rowOff>50746</xdr:rowOff>
    </xdr:from>
    <xdr:to>
      <xdr:col>46</xdr:col>
      <xdr:colOff>80040</xdr:colOff>
      <xdr:row>114</xdr:row>
      <xdr:rowOff>83244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13</xdr:col>
      <xdr:colOff>705807</xdr:colOff>
      <xdr:row>192</xdr:row>
      <xdr:rowOff>34258</xdr:rowOff>
    </xdr:from>
    <xdr:ext cx="1504951" cy="5763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24355021" y="36705508"/>
              <a:ext cx="1504951" cy="5763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ctrlPr>
                          <a:rPr lang="da-DK" sz="1400" b="0" i="1">
                            <a:latin typeface="Cambria Math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a-DK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𝐷</m:t>
                                </m:r>
                              </m:e>
                              <m:sub>
                                <m: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𝑝</m:t>
                                </m:r>
                              </m:sub>
                            </m:sSub>
                            <m:sSub>
                              <m:sSubPr>
                                <m:ctrlP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0</m:t>
                                </m:r>
                              </m:sub>
                            </m:sSub>
                            <m:r>
                              <m:rPr>
                                <m:nor/>
                              </m:rPr>
                              <a:rPr lang="da-DK" sz="14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 </m:t>
                            </m:r>
                          </m:num>
                          <m:den>
                            <m:r>
                              <a:rPr lang="da-DK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𝜇</m:t>
                            </m:r>
                          </m:den>
                        </m:f>
                      </m:e>
                    </m:d>
                    <m:d>
                      <m:dPr>
                        <m:ctrlPr>
                          <a:rPr lang="da-DK" sz="1400" b="0" i="1">
                            <a:latin typeface="Cambria Math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a-DK" sz="1400" b="0" i="1"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da-DK" sz="1400" b="0" i="1">
                                <a:latin typeface="Cambria Math"/>
                              </a:rPr>
                              <m:t>1</m:t>
                            </m:r>
                          </m:num>
                          <m:den>
                            <m:r>
                              <a:rPr lang="da-DK" sz="1400" b="0" i="1">
                                <a:latin typeface="Cambria Math"/>
                              </a:rPr>
                              <m:t>1−</m:t>
                            </m:r>
                            <m:r>
                              <a:rPr lang="da-DK" sz="1400" b="0" i="1">
                                <a:latin typeface="Cambria Math"/>
                                <a:ea typeface="Cambria Math"/>
                              </a:rPr>
                              <m:t>𝜖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da-DK" sz="14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4355021" y="36705508"/>
              <a:ext cx="1504951" cy="5763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a-DK" sz="1400" b="0" i="0">
                  <a:latin typeface="Cambria Math"/>
                </a:rPr>
                <a:t>(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𝐷_𝑝 𝐺_0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a-DK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 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)/𝜇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da-DK" sz="1400" b="0" i="0">
                  <a:latin typeface="Cambria Math"/>
                </a:rPr>
                <a:t>(1/(1−</a:t>
              </a:r>
              <a:r>
                <a:rPr lang="da-DK" sz="1400" b="0" i="0">
                  <a:latin typeface="Cambria Math"/>
                  <a:ea typeface="Cambria Math"/>
                </a:rPr>
                <a:t>𝜖))</a:t>
              </a:r>
              <a:endParaRPr lang="da-DK" sz="1400"/>
            </a:p>
          </xdr:txBody>
        </xdr:sp>
      </mc:Fallback>
    </mc:AlternateContent>
    <xdr:clientData/>
  </xdr:oneCellAnchor>
  <xdr:oneCellAnchor>
    <xdr:from>
      <xdr:col>10</xdr:col>
      <xdr:colOff>1623629</xdr:colOff>
      <xdr:row>159</xdr:row>
      <xdr:rowOff>133864</xdr:rowOff>
    </xdr:from>
    <xdr:ext cx="580672" cy="23420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 rot="16200000">
              <a:off x="17275629" y="31399293"/>
              <a:ext cx="2342029" cy="5806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ctrlPr>
                          <a:rPr lang="da-DK" sz="1400" b="0" i="1">
                            <a:latin typeface="Cambria Math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a-DK" sz="1400" b="0" i="1"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da-DK" sz="1400" b="0" i="1">
                                <a:latin typeface="Cambria Math"/>
                                <a:ea typeface="Cambria Math"/>
                              </a:rPr>
                              <m:t>∆</m:t>
                            </m:r>
                            <m:r>
                              <a:rPr lang="da-DK" sz="1400" b="0" i="1">
                                <a:latin typeface="Cambria Math"/>
                                <a:ea typeface="Cambria Math"/>
                              </a:rPr>
                              <m:t>𝑃</m:t>
                            </m:r>
                            <m:acc>
                              <m:accPr>
                                <m:chr m:val="̅"/>
                                <m:ctrlPr>
                                  <a:rPr lang="da-DK" sz="1400" b="0" i="1">
                                    <a:latin typeface="Cambria Math"/>
                                    <a:ea typeface="Cambria Math"/>
                                  </a:rPr>
                                </m:ctrlPr>
                              </m:accPr>
                              <m:e>
                                <m:r>
                                  <a:rPr lang="da-DK" sz="1400" b="0" i="1">
                                    <a:latin typeface="Cambria Math"/>
                                    <a:ea typeface="Cambria Math"/>
                                  </a:rPr>
                                  <m:t>𝜌</m:t>
                                </m:r>
                              </m:e>
                            </m:acc>
                          </m:num>
                          <m:den>
                            <m:sSubSup>
                              <m:sSubSupPr>
                                <m:ctrlPr>
                                  <a:rPr lang="da-DK" sz="1400" b="0" i="1">
                                    <a:latin typeface="Cambria Math"/>
                                  </a:rPr>
                                </m:ctrlPr>
                              </m:sSubSupPr>
                              <m:e>
                                <m:r>
                                  <a:rPr lang="da-DK" sz="1400" b="0" i="1">
                                    <a:latin typeface="Cambria Math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da-DK" sz="1400" b="0" i="1">
                                    <a:latin typeface="Cambria Math"/>
                                  </a:rPr>
                                  <m:t>0</m:t>
                                </m:r>
                              </m:sub>
                              <m:sup>
                                <m:r>
                                  <a:rPr lang="da-DK" sz="1400" b="0" i="1">
                                    <a:latin typeface="Cambria Math"/>
                                  </a:rPr>
                                  <m:t>2</m:t>
                                </m:r>
                              </m:sup>
                            </m:sSubSup>
                          </m:den>
                        </m:f>
                      </m:e>
                    </m:d>
                    <m:d>
                      <m:dPr>
                        <m:ctrlPr>
                          <a:rPr lang="da-DK" sz="1400" b="0" i="1">
                            <a:latin typeface="Cambria Math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a-DK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𝐷</m:t>
                                </m:r>
                              </m:e>
                              <m:sub>
                                <m:r>
                                  <a:rPr lang="da-DK" sz="14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𝑝</m:t>
                                </m:r>
                              </m:sub>
                            </m:sSub>
                            <m:r>
                              <m:rPr>
                                <m:nor/>
                              </m:rPr>
                              <a:rPr lang="da-DK" sz="14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 </m:t>
                            </m:r>
                          </m:num>
                          <m:den>
                            <m:r>
                              <a:rPr lang="da-DK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𝐿</m:t>
                            </m:r>
                          </m:den>
                        </m:f>
                      </m:e>
                    </m:d>
                    <m:d>
                      <m:dPr>
                        <m:ctrlPr>
                          <a:rPr lang="da-DK" sz="1400" b="0" i="1">
                            <a:latin typeface="Cambria Math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a-DK" sz="1400" b="0" i="1">
                                <a:latin typeface="Cambria Math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da-DK" sz="1400" b="0" i="1">
                                    <a:latin typeface="Cambria Math"/>
                                  </a:rPr>
                                </m:ctrlPr>
                              </m:sSupPr>
                              <m:e>
                                <m:r>
                                  <a:rPr lang="da-DK" sz="1400" b="0" i="1">
                                    <a:latin typeface="Cambria Math"/>
                                    <a:ea typeface="Cambria Math"/>
                                  </a:rPr>
                                  <m:t>𝜖</m:t>
                                </m:r>
                              </m:e>
                              <m:sup>
                                <m:r>
                                  <a:rPr lang="da-DK" sz="1400" b="0" i="1">
                                    <a:latin typeface="Cambria Math"/>
                                  </a:rPr>
                                  <m:t>3</m:t>
                                </m:r>
                              </m:sup>
                            </m:sSup>
                          </m:num>
                          <m:den>
                            <m:r>
                              <a:rPr lang="da-DK" sz="1400" b="0" i="1">
                                <a:latin typeface="Cambria Math"/>
                              </a:rPr>
                              <m:t>1−</m:t>
                            </m:r>
                            <m:r>
                              <a:rPr lang="da-DK" sz="1400" b="0" i="1">
                                <a:latin typeface="Cambria Math"/>
                                <a:ea typeface="Cambria Math"/>
                              </a:rPr>
                              <m:t>𝜖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da-DK" sz="14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 rot="16200000">
              <a:off x="17275629" y="31399293"/>
              <a:ext cx="2342029" cy="5806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a-DK" sz="1400" b="0" i="0">
                  <a:latin typeface="Cambria Math"/>
                </a:rPr>
                <a:t>((</a:t>
              </a:r>
              <a:r>
                <a:rPr lang="da-DK" sz="1400" b="0" i="0">
                  <a:latin typeface="Cambria Math"/>
                  <a:ea typeface="Cambria Math"/>
                </a:rPr>
                <a:t>∆𝑃𝜌 ̅)/(</a:t>
              </a:r>
              <a:r>
                <a:rPr lang="da-DK" sz="1400" b="0" i="0">
                  <a:latin typeface="Cambria Math"/>
                </a:rPr>
                <a:t>𝐺_0^2 ))(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𝐷_𝑝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a-DK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 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</a:t>
              </a:r>
              <a:r>
                <a:rPr lang="da-DK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𝐿)</a:t>
              </a:r>
              <a:r>
                <a:rPr lang="da-DK" sz="1400" b="0" i="0">
                  <a:latin typeface="Cambria Math"/>
                </a:rPr>
                <a:t>(</a:t>
              </a:r>
              <a:r>
                <a:rPr lang="da-DK" sz="1400" b="0" i="0">
                  <a:latin typeface="Cambria Math"/>
                  <a:ea typeface="Cambria Math"/>
                </a:rPr>
                <a:t>𝜖^</a:t>
              </a:r>
              <a:r>
                <a:rPr lang="da-DK" sz="1400" b="0" i="0">
                  <a:latin typeface="Cambria Math"/>
                </a:rPr>
                <a:t>3/(1−</a:t>
              </a:r>
              <a:r>
                <a:rPr lang="da-DK" sz="1400" b="0" i="0">
                  <a:latin typeface="Cambria Math"/>
                  <a:ea typeface="Cambria Math"/>
                </a:rPr>
                <a:t>𝜖))</a:t>
              </a:r>
              <a:endParaRPr lang="da-DK" sz="1400"/>
            </a:p>
          </xdr:txBody>
        </xdr:sp>
      </mc:Fallback>
    </mc:AlternateContent>
    <xdr:clientData/>
  </xdr:oneCellAnchor>
  <xdr:twoCellAnchor>
    <xdr:from>
      <xdr:col>11</xdr:col>
      <xdr:colOff>68039</xdr:colOff>
      <xdr:row>147</xdr:row>
      <xdr:rowOff>176893</xdr:rowOff>
    </xdr:from>
    <xdr:to>
      <xdr:col>16</xdr:col>
      <xdr:colOff>1592038</xdr:colOff>
      <xdr:row>186</xdr:row>
      <xdr:rowOff>128868</xdr:rowOff>
    </xdr:to>
    <xdr:graphicFrame macro="">
      <xdr:nvGraphicFramePr>
        <xdr:cNvPr id="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198</xdr:row>
      <xdr:rowOff>0</xdr:rowOff>
    </xdr:from>
    <xdr:to>
      <xdr:col>16</xdr:col>
      <xdr:colOff>1523999</xdr:colOff>
      <xdr:row>241</xdr:row>
      <xdr:rowOff>81642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148</xdr:row>
      <xdr:rowOff>0</xdr:rowOff>
    </xdr:from>
    <xdr:to>
      <xdr:col>10</xdr:col>
      <xdr:colOff>1339685</xdr:colOff>
      <xdr:row>186</xdr:row>
      <xdr:rowOff>142475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1883099</xdr:colOff>
      <xdr:row>147</xdr:row>
      <xdr:rowOff>42785</xdr:rowOff>
    </xdr:from>
    <xdr:to>
      <xdr:col>23</xdr:col>
      <xdr:colOff>474796</xdr:colOff>
      <xdr:row>185</xdr:row>
      <xdr:rowOff>185260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2245179</xdr:colOff>
      <xdr:row>187</xdr:row>
      <xdr:rowOff>122464</xdr:rowOff>
    </xdr:from>
    <xdr:to>
      <xdr:col>24</xdr:col>
      <xdr:colOff>251769</xdr:colOff>
      <xdr:row>226</xdr:row>
      <xdr:rowOff>74439</xdr:rowOff>
    </xdr:to>
    <xdr:graphicFrame macro="">
      <xdr:nvGraphicFramePr>
        <xdr:cNvPr id="1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510265</xdr:colOff>
      <xdr:row>197</xdr:row>
      <xdr:rowOff>131989</xdr:rowOff>
    </xdr:from>
    <xdr:to>
      <xdr:col>10</xdr:col>
      <xdr:colOff>2245177</xdr:colOff>
      <xdr:row>214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zoomScale="70" zoomScaleNormal="70" zoomScalePageLayoutView="85" workbookViewId="0">
      <pane xSplit="1" ySplit="3" topLeftCell="B109" activePane="bottomRight" state="frozen"/>
      <selection pane="topRight" activeCell="B1" sqref="B1"/>
      <selection pane="bottomLeft" activeCell="A4" sqref="A4"/>
      <selection pane="bottomRight" activeCell="F109" sqref="F109"/>
    </sheetView>
  </sheetViews>
  <sheetFormatPr defaultColWidth="8.85546875" defaultRowHeight="15" x14ac:dyDescent="0.25"/>
  <cols>
    <col min="1" max="6" width="15.28515625" style="5" customWidth="1"/>
    <col min="7" max="7" width="26.42578125" customWidth="1"/>
    <col min="8" max="8" width="20.140625" customWidth="1"/>
    <col min="9" max="9" width="20.85546875" bestFit="1" customWidth="1"/>
    <col min="10" max="10" width="19.42578125" bestFit="1" customWidth="1"/>
    <col min="11" max="12" width="19.42578125" customWidth="1"/>
    <col min="13" max="13" width="23.28515625" bestFit="1" customWidth="1"/>
    <col min="16" max="16" width="14.5703125" customWidth="1"/>
    <col min="17" max="17" width="13.7109375" customWidth="1"/>
    <col min="18" max="18" width="14.42578125" customWidth="1"/>
    <col min="19" max="19" width="12.7109375" customWidth="1"/>
  </cols>
  <sheetData>
    <row r="1" spans="1:19" x14ac:dyDescent="0.25">
      <c r="A1" s="4" t="s">
        <v>0</v>
      </c>
      <c r="B1" s="4"/>
      <c r="C1" s="4"/>
      <c r="D1" s="4"/>
      <c r="E1" s="4"/>
      <c r="F1" s="4"/>
    </row>
    <row r="3" spans="1:19" ht="17.25" x14ac:dyDescent="0.25">
      <c r="A3" s="5" t="s">
        <v>1</v>
      </c>
      <c r="B3" s="6" t="s">
        <v>60</v>
      </c>
      <c r="C3" s="7" t="s">
        <v>2</v>
      </c>
      <c r="D3" s="6" t="s">
        <v>61</v>
      </c>
      <c r="E3" t="s">
        <v>62</v>
      </c>
      <c r="F3" s="7" t="s">
        <v>83</v>
      </c>
      <c r="G3" s="7" t="s">
        <v>59</v>
      </c>
      <c r="H3" s="7" t="s">
        <v>3</v>
      </c>
      <c r="I3" s="7" t="s">
        <v>9</v>
      </c>
      <c r="J3" s="7" t="s">
        <v>10</v>
      </c>
      <c r="K3" s="7" t="s">
        <v>63</v>
      </c>
      <c r="L3" t="s">
        <v>64</v>
      </c>
      <c r="M3" t="s">
        <v>4</v>
      </c>
      <c r="N3" s="7" t="s">
        <v>87</v>
      </c>
      <c r="P3" s="27" t="s">
        <v>7</v>
      </c>
      <c r="Q3" s="27" t="s">
        <v>8</v>
      </c>
      <c r="R3" s="27" t="s">
        <v>95</v>
      </c>
      <c r="S3" s="27" t="s">
        <v>94</v>
      </c>
    </row>
    <row r="4" spans="1:19" x14ac:dyDescent="0.25">
      <c r="A4" s="5" t="s">
        <v>5</v>
      </c>
      <c r="B4" s="3"/>
      <c r="C4">
        <f>0.06/2</f>
        <v>0.03</v>
      </c>
      <c r="D4" s="3"/>
      <c r="E4" s="3"/>
      <c r="F4" s="3">
        <v>0.22</v>
      </c>
      <c r="G4">
        <v>0.12</v>
      </c>
      <c r="H4">
        <v>28</v>
      </c>
      <c r="I4">
        <v>2</v>
      </c>
      <c r="J4">
        <f>0.0192*I4^2 + 0.8638*I4</f>
        <v>1.8044</v>
      </c>
      <c r="M4" s="1">
        <f t="shared" ref="M4:M60" si="0">(J4/(C4^2*PI())*G4/H4)*60/1000</f>
        <v>0.16410238818000913</v>
      </c>
    </row>
    <row r="5" spans="1:19" x14ac:dyDescent="0.25">
      <c r="B5" s="3"/>
      <c r="C5">
        <f t="shared" ref="C5:C11" si="1">0.06/2</f>
        <v>0.03</v>
      </c>
      <c r="D5" s="3"/>
      <c r="E5" s="3"/>
      <c r="F5" s="3">
        <v>0.22</v>
      </c>
      <c r="G5">
        <v>0.12</v>
      </c>
      <c r="H5">
        <v>66</v>
      </c>
      <c r="I5">
        <v>4</v>
      </c>
      <c r="J5">
        <f>0.0192*I5^2 + 0.8638*I5</f>
        <v>3.7624</v>
      </c>
      <c r="M5" s="1">
        <f t="shared" si="0"/>
        <v>0.14516474130641141</v>
      </c>
    </row>
    <row r="6" spans="1:19" x14ac:dyDescent="0.25">
      <c r="B6" s="3"/>
      <c r="C6">
        <f t="shared" si="1"/>
        <v>0.03</v>
      </c>
      <c r="D6" s="3"/>
      <c r="E6" s="3"/>
      <c r="F6" s="3">
        <v>0.22</v>
      </c>
      <c r="G6">
        <v>0.12</v>
      </c>
      <c r="H6">
        <v>115</v>
      </c>
      <c r="I6">
        <v>6</v>
      </c>
      <c r="J6">
        <f>0.0192*I6^2 + 0.8638*I6</f>
        <v>5.8740000000000006</v>
      </c>
      <c r="M6" s="1">
        <f t="shared" si="0"/>
        <v>0.13006972323085819</v>
      </c>
    </row>
    <row r="7" spans="1:19" x14ac:dyDescent="0.25">
      <c r="B7" s="3"/>
      <c r="C7">
        <f t="shared" si="1"/>
        <v>0.03</v>
      </c>
      <c r="D7" s="3"/>
      <c r="E7" s="3"/>
      <c r="F7" s="3">
        <v>0.22</v>
      </c>
      <c r="G7">
        <v>0.12</v>
      </c>
      <c r="H7">
        <v>180</v>
      </c>
      <c r="I7">
        <v>8</v>
      </c>
      <c r="J7">
        <f>0.0192*I7^2 + 0.8638*I7</f>
        <v>8.1392000000000007</v>
      </c>
      <c r="M7" s="1">
        <f t="shared" si="0"/>
        <v>0.11514612558342707</v>
      </c>
    </row>
    <row r="8" spans="1:19" x14ac:dyDescent="0.25">
      <c r="A8" s="11" t="s">
        <v>6</v>
      </c>
      <c r="B8" s="12"/>
      <c r="C8" s="13">
        <f t="shared" si="1"/>
        <v>0.03</v>
      </c>
      <c r="D8" s="12"/>
      <c r="E8" s="12"/>
      <c r="F8" s="12">
        <v>0.22</v>
      </c>
      <c r="G8" s="13">
        <v>9.9299999999999999E-2</v>
      </c>
      <c r="H8" s="13">
        <v>23</v>
      </c>
      <c r="I8" s="13">
        <v>2</v>
      </c>
      <c r="J8" s="13">
        <f t="shared" ref="J8:J71" si="2">0.0192*I8^2 + 0.8638*I8</f>
        <v>1.8044</v>
      </c>
      <c r="K8" s="13"/>
      <c r="L8" s="13"/>
      <c r="M8" s="14">
        <f t="shared" si="0"/>
        <v>0.16531531887525266</v>
      </c>
    </row>
    <row r="9" spans="1:19" x14ac:dyDescent="0.25">
      <c r="A9" s="11"/>
      <c r="B9" s="12"/>
      <c r="C9" s="13">
        <f t="shared" si="1"/>
        <v>0.03</v>
      </c>
      <c r="D9" s="12"/>
      <c r="E9" s="12"/>
      <c r="F9" s="12">
        <v>0.22</v>
      </c>
      <c r="G9" s="13">
        <v>9.9299999999999999E-2</v>
      </c>
      <c r="H9" s="13">
        <v>57</v>
      </c>
      <c r="I9" s="13">
        <v>4</v>
      </c>
      <c r="J9" s="13">
        <f t="shared" si="2"/>
        <v>3.7624</v>
      </c>
      <c r="K9" s="13"/>
      <c r="L9" s="13"/>
      <c r="M9" s="14">
        <f t="shared" si="0"/>
        <v>0.13909074292016949</v>
      </c>
    </row>
    <row r="10" spans="1:19" x14ac:dyDescent="0.25">
      <c r="A10" s="11"/>
      <c r="B10" s="12"/>
      <c r="C10" s="13">
        <f t="shared" si="1"/>
        <v>0.03</v>
      </c>
      <c r="D10" s="12"/>
      <c r="E10" s="12"/>
      <c r="F10" s="12">
        <v>0.22</v>
      </c>
      <c r="G10" s="13">
        <v>9.9299999999999999E-2</v>
      </c>
      <c r="H10" s="13">
        <v>97</v>
      </c>
      <c r="I10" s="13">
        <v>6</v>
      </c>
      <c r="J10" s="13">
        <f t="shared" si="2"/>
        <v>5.8740000000000006</v>
      </c>
      <c r="K10" s="13"/>
      <c r="L10" s="13"/>
      <c r="M10" s="14">
        <f t="shared" si="0"/>
        <v>0.12760577357687161</v>
      </c>
    </row>
    <row r="11" spans="1:19" x14ac:dyDescent="0.25">
      <c r="A11" s="11"/>
      <c r="B11" s="12"/>
      <c r="C11" s="13">
        <f t="shared" si="1"/>
        <v>0.03</v>
      </c>
      <c r="D11" s="12"/>
      <c r="E11" s="12"/>
      <c r="F11" s="12">
        <v>0.22</v>
      </c>
      <c r="G11" s="13">
        <v>9.9299999999999999E-2</v>
      </c>
      <c r="H11" s="13">
        <v>145</v>
      </c>
      <c r="I11" s="13">
        <v>8</v>
      </c>
      <c r="J11" s="13">
        <f t="shared" si="2"/>
        <v>8.1392000000000007</v>
      </c>
      <c r="K11" s="13"/>
      <c r="L11" s="13"/>
      <c r="M11" s="14">
        <f t="shared" si="0"/>
        <v>0.11828286486656182</v>
      </c>
    </row>
    <row r="12" spans="1:19" x14ac:dyDescent="0.25">
      <c r="A12" s="5" t="s">
        <v>11</v>
      </c>
      <c r="B12" s="3"/>
      <c r="C12">
        <v>0.03</v>
      </c>
      <c r="D12" s="3"/>
      <c r="E12" s="3"/>
      <c r="F12" s="3">
        <v>0.22</v>
      </c>
      <c r="G12">
        <v>9.9000000000000005E-2</v>
      </c>
      <c r="H12">
        <v>35.5</v>
      </c>
      <c r="I12">
        <v>2</v>
      </c>
      <c r="J12">
        <f t="shared" si="2"/>
        <v>1.8044</v>
      </c>
      <c r="M12" s="1">
        <f t="shared" si="0"/>
        <v>0.10678211737910454</v>
      </c>
    </row>
    <row r="13" spans="1:19" x14ac:dyDescent="0.25">
      <c r="B13" s="3"/>
      <c r="C13">
        <v>0.03</v>
      </c>
      <c r="D13" s="3"/>
      <c r="E13" s="3"/>
      <c r="F13" s="3">
        <v>0.22</v>
      </c>
      <c r="G13">
        <v>9.9000000000000005E-2</v>
      </c>
      <c r="H13">
        <v>83</v>
      </c>
      <c r="I13">
        <v>4</v>
      </c>
      <c r="J13">
        <f t="shared" si="2"/>
        <v>3.7624</v>
      </c>
      <c r="M13" s="1">
        <f t="shared" si="0"/>
        <v>9.5231568242579528E-2</v>
      </c>
    </row>
    <row r="14" spans="1:19" x14ac:dyDescent="0.25">
      <c r="B14" s="3"/>
      <c r="C14">
        <v>0.03</v>
      </c>
      <c r="D14" s="3"/>
      <c r="E14" s="3"/>
      <c r="F14" s="3">
        <v>0.22</v>
      </c>
      <c r="G14">
        <v>9.9000000000000005E-2</v>
      </c>
      <c r="H14">
        <v>152.6</v>
      </c>
      <c r="I14">
        <v>6</v>
      </c>
      <c r="J14">
        <f t="shared" si="2"/>
        <v>5.8740000000000006</v>
      </c>
      <c r="M14" s="1">
        <f t="shared" si="0"/>
        <v>8.0867398371740964E-2</v>
      </c>
    </row>
    <row r="15" spans="1:19" x14ac:dyDescent="0.25">
      <c r="B15" s="3"/>
      <c r="C15">
        <v>0.03</v>
      </c>
      <c r="D15" s="3"/>
      <c r="E15" s="3"/>
      <c r="F15" s="3">
        <v>0.22</v>
      </c>
      <c r="G15">
        <v>9.9000000000000005E-2</v>
      </c>
      <c r="H15">
        <v>174.3</v>
      </c>
      <c r="I15">
        <v>7</v>
      </c>
      <c r="J15">
        <f t="shared" si="2"/>
        <v>6.9874000000000001</v>
      </c>
      <c r="M15" s="1">
        <f t="shared" si="0"/>
        <v>8.4219426801813449E-2</v>
      </c>
    </row>
    <row r="16" spans="1:19" x14ac:dyDescent="0.25">
      <c r="A16" s="11" t="s">
        <v>53</v>
      </c>
      <c r="B16" s="12">
        <v>121.4</v>
      </c>
      <c r="C16" s="12">
        <f t="shared" ref="C16:C60" si="3">0.0599/2</f>
        <v>2.9950000000000001E-2</v>
      </c>
      <c r="D16" s="12">
        <v>695.3</v>
      </c>
      <c r="E16" s="15">
        <f>D16/((C16*100)^2*PI()*B16/10)*1000</f>
        <v>2032.4038854483861</v>
      </c>
      <c r="F16" s="19">
        <v>0.14568841408653802</v>
      </c>
      <c r="G16" s="13">
        <v>0.11020000000000001</v>
      </c>
      <c r="H16" s="13">
        <v>55.2</v>
      </c>
      <c r="I16" s="13">
        <v>2</v>
      </c>
      <c r="J16" s="13">
        <f t="shared" si="2"/>
        <v>1.8044</v>
      </c>
      <c r="K16" s="12">
        <f>2858-2595</f>
        <v>263</v>
      </c>
      <c r="L16" s="13">
        <f>K16-H16</f>
        <v>207.8</v>
      </c>
      <c r="M16" s="14">
        <f t="shared" si="0"/>
        <v>7.6697826954616258E-2</v>
      </c>
      <c r="N16" s="26">
        <v>0.83975813508214703</v>
      </c>
      <c r="P16">
        <f t="shared" ref="P16:P34" si="4">(J16*60/1000)^-1</f>
        <v>9.2366807064213408</v>
      </c>
      <c r="Q16">
        <f>G16/(C16^2*PI())/H16^$N$16</f>
        <v>1.3471952938211957</v>
      </c>
      <c r="R16">
        <f>LINEST(Q16:Q18,P16:P18,0,1)</f>
        <v>0.14610522496517378</v>
      </c>
      <c r="S16" s="26">
        <f>RSQ(P16:P18,Q16:Q18)</f>
        <v>0.99985013893632102</v>
      </c>
    </row>
    <row r="17" spans="1:19" x14ac:dyDescent="0.25">
      <c r="A17" s="11" t="s">
        <v>113</v>
      </c>
      <c r="B17" s="12">
        <v>121.4</v>
      </c>
      <c r="C17" s="12">
        <f t="shared" si="3"/>
        <v>2.9950000000000001E-2</v>
      </c>
      <c r="D17" s="12">
        <v>695.3</v>
      </c>
      <c r="E17" s="15">
        <f t="shared" ref="E17:E45" si="5">D17/((C17*100)^2*PI()*B17/10)*1000</f>
        <v>2032.4038854483861</v>
      </c>
      <c r="F17" s="19">
        <v>0.14568841408653802</v>
      </c>
      <c r="G17" s="13">
        <v>0.11020000000000001</v>
      </c>
      <c r="H17" s="13">
        <v>130.4</v>
      </c>
      <c r="I17" s="13">
        <v>4</v>
      </c>
      <c r="J17" s="13">
        <f t="shared" si="2"/>
        <v>3.7624</v>
      </c>
      <c r="K17" s="12">
        <f>3118-2595</f>
        <v>523</v>
      </c>
      <c r="L17" s="13">
        <f t="shared" ref="L17:L60" si="6">K17-H17</f>
        <v>392.6</v>
      </c>
      <c r="M17" s="14">
        <f t="shared" si="0"/>
        <v>6.7698133211010189E-2</v>
      </c>
      <c r="P17">
        <f t="shared" si="4"/>
        <v>4.4297965837408748</v>
      </c>
      <c r="Q17">
        <f t="shared" ref="Q17:Q18" si="7">G17/(C17^2*PI())/H17^$N$16</f>
        <v>0.65451032656271357</v>
      </c>
    </row>
    <row r="18" spans="1:19" x14ac:dyDescent="0.25">
      <c r="A18" s="11"/>
      <c r="B18" s="12">
        <v>121.4</v>
      </c>
      <c r="C18" s="12">
        <f t="shared" si="3"/>
        <v>2.9950000000000001E-2</v>
      </c>
      <c r="D18" s="12">
        <v>695.3</v>
      </c>
      <c r="E18" s="15">
        <f t="shared" si="5"/>
        <v>2032.4038854483861</v>
      </c>
      <c r="F18" s="19">
        <v>0.14568841408653802</v>
      </c>
      <c r="G18" s="13">
        <v>0.11020000000000001</v>
      </c>
      <c r="H18" s="13">
        <v>227.1</v>
      </c>
      <c r="I18" s="13">
        <v>6</v>
      </c>
      <c r="J18" s="13">
        <f t="shared" si="2"/>
        <v>5.8740000000000006</v>
      </c>
      <c r="K18" s="12">
        <f>3478-2595</f>
        <v>883</v>
      </c>
      <c r="L18" s="13">
        <f t="shared" si="6"/>
        <v>655.9</v>
      </c>
      <c r="M18" s="14">
        <f t="shared" si="0"/>
        <v>6.0688461331848229E-2</v>
      </c>
      <c r="P18">
        <f t="shared" si="4"/>
        <v>2.8373623879241854</v>
      </c>
      <c r="Q18">
        <f t="shared" si="7"/>
        <v>0.41075755670093417</v>
      </c>
    </row>
    <row r="19" spans="1:19" x14ac:dyDescent="0.25">
      <c r="A19" s="5" t="s">
        <v>54</v>
      </c>
      <c r="B19" s="3">
        <v>121.4</v>
      </c>
      <c r="C19" s="3">
        <f t="shared" si="3"/>
        <v>2.9950000000000001E-2</v>
      </c>
      <c r="D19" s="3">
        <v>697.1</v>
      </c>
      <c r="E19" s="9">
        <f t="shared" si="5"/>
        <v>2037.6653941407596</v>
      </c>
      <c r="F19" s="21">
        <v>0.14568841408653802</v>
      </c>
      <c r="G19">
        <v>0.1108</v>
      </c>
      <c r="H19">
        <v>62.4</v>
      </c>
      <c r="I19">
        <v>2</v>
      </c>
      <c r="J19">
        <f t="shared" si="2"/>
        <v>1.8044</v>
      </c>
      <c r="K19" s="3">
        <f>2878-2588</f>
        <v>290</v>
      </c>
      <c r="L19">
        <f t="shared" si="6"/>
        <v>227.6</v>
      </c>
      <c r="M19" s="1">
        <f t="shared" si="0"/>
        <v>6.8217486462077356E-2</v>
      </c>
      <c r="N19" s="26">
        <v>0.85274753676589365</v>
      </c>
      <c r="P19">
        <f t="shared" si="4"/>
        <v>9.2366807064213408</v>
      </c>
      <c r="Q19">
        <f>G19/(C19^2*PI())/H19^$N$19</f>
        <v>1.158129161878052</v>
      </c>
      <c r="R19">
        <f>LINEST(Q19:Q21,P19:P21,0,1)</f>
        <v>0.12616758415276133</v>
      </c>
      <c r="S19" s="26">
        <f>RSQ(P19:P21,Q19:Q21)</f>
        <v>0.99950613763927698</v>
      </c>
    </row>
    <row r="20" spans="1:19" x14ac:dyDescent="0.25">
      <c r="A20" s="5" t="s">
        <v>114</v>
      </c>
      <c r="B20" s="3">
        <v>121.4</v>
      </c>
      <c r="C20" s="3">
        <f t="shared" si="3"/>
        <v>2.9950000000000001E-2</v>
      </c>
      <c r="D20" s="3">
        <v>697.1</v>
      </c>
      <c r="E20" s="9">
        <f t="shared" si="5"/>
        <v>2037.6653941407596</v>
      </c>
      <c r="F20" s="21">
        <v>0.14568841408653802</v>
      </c>
      <c r="G20">
        <v>0.1108</v>
      </c>
      <c r="H20">
        <v>142.19999999999999</v>
      </c>
      <c r="I20">
        <v>4</v>
      </c>
      <c r="J20">
        <f t="shared" si="2"/>
        <v>3.7624</v>
      </c>
      <c r="K20" s="3">
        <f>3152-2588</f>
        <v>564</v>
      </c>
      <c r="L20">
        <f t="shared" si="6"/>
        <v>421.8</v>
      </c>
      <c r="M20" s="1">
        <f t="shared" si="0"/>
        <v>6.2418431903335361E-2</v>
      </c>
      <c r="P20">
        <f t="shared" si="4"/>
        <v>4.4297965837408748</v>
      </c>
      <c r="Q20">
        <f t="shared" ref="Q20:Q21" si="8">G20/(C20^2*PI())/H20^$N$19</f>
        <v>0.57374168761209132</v>
      </c>
    </row>
    <row r="21" spans="1:19" x14ac:dyDescent="0.25">
      <c r="B21" s="3">
        <v>121.4</v>
      </c>
      <c r="C21" s="3">
        <f t="shared" si="3"/>
        <v>2.9950000000000001E-2</v>
      </c>
      <c r="D21" s="3">
        <v>697.1</v>
      </c>
      <c r="E21" s="9">
        <f t="shared" si="5"/>
        <v>2037.6653941407596</v>
      </c>
      <c r="F21" s="21">
        <v>0.14568841408653802</v>
      </c>
      <c r="G21">
        <v>0.1108</v>
      </c>
      <c r="H21">
        <v>194.9</v>
      </c>
      <c r="I21">
        <v>5</v>
      </c>
      <c r="J21">
        <f t="shared" si="2"/>
        <v>4.7989999999999995</v>
      </c>
      <c r="K21" s="3">
        <f>3344-2588</f>
        <v>756</v>
      </c>
      <c r="L21">
        <f t="shared" si="6"/>
        <v>561.1</v>
      </c>
      <c r="M21" s="1">
        <f t="shared" si="0"/>
        <v>5.8087996214390751E-2</v>
      </c>
      <c r="P21">
        <f t="shared" si="4"/>
        <v>3.4729457525873455</v>
      </c>
      <c r="Q21">
        <f t="shared" si="8"/>
        <v>0.43849518492692924</v>
      </c>
    </row>
    <row r="22" spans="1:19" x14ac:dyDescent="0.25">
      <c r="A22" s="11" t="s">
        <v>55</v>
      </c>
      <c r="B22" s="12">
        <v>121.3</v>
      </c>
      <c r="C22" s="12">
        <f t="shared" si="3"/>
        <v>2.9950000000000001E-2</v>
      </c>
      <c r="D22" s="12">
        <v>703.3</v>
      </c>
      <c r="E22" s="15">
        <f t="shared" si="5"/>
        <v>2057.4831652020439</v>
      </c>
      <c r="F22" s="19">
        <v>0.14568841408653802</v>
      </c>
      <c r="G22" s="13">
        <v>0.1105</v>
      </c>
      <c r="H22" s="13">
        <v>44.8</v>
      </c>
      <c r="I22" s="13">
        <v>1</v>
      </c>
      <c r="J22" s="13">
        <f t="shared" si="2"/>
        <v>0.88300000000000001</v>
      </c>
      <c r="K22" s="12">
        <f>2781-2595</f>
        <v>186</v>
      </c>
      <c r="L22" s="13">
        <f t="shared" si="6"/>
        <v>141.19999999999999</v>
      </c>
      <c r="M22" s="14">
        <f t="shared" si="0"/>
        <v>4.6371665222378143E-2</v>
      </c>
      <c r="N22" s="26">
        <v>1.2338008900181514</v>
      </c>
      <c r="P22">
        <f t="shared" si="4"/>
        <v>18.875047187617966</v>
      </c>
      <c r="Q22">
        <f>G22/(C22^2*PI())/H22^$N$22</f>
        <v>0.35980771274881468</v>
      </c>
      <c r="R22">
        <f>LINEST(Q22:Q24,P22:P24,0,1)</f>
        <v>1.8035581718990036E-2</v>
      </c>
      <c r="S22" s="26">
        <f>RSQ(P22:P24,Q22:Q24)</f>
        <v>0.99995598229076199</v>
      </c>
    </row>
    <row r="23" spans="1:19" x14ac:dyDescent="0.25">
      <c r="A23" s="11" t="s">
        <v>115</v>
      </c>
      <c r="B23" s="12">
        <v>121.3</v>
      </c>
      <c r="C23" s="12">
        <f t="shared" si="3"/>
        <v>2.9950000000000001E-2</v>
      </c>
      <c r="D23" s="12">
        <v>703.3</v>
      </c>
      <c r="E23" s="15">
        <f t="shared" si="5"/>
        <v>2057.4831652020439</v>
      </c>
      <c r="F23" s="19">
        <v>0.14568841408653802</v>
      </c>
      <c r="G23" s="13">
        <v>0.1105</v>
      </c>
      <c r="H23" s="13">
        <v>91.8</v>
      </c>
      <c r="I23" s="13">
        <v>2</v>
      </c>
      <c r="J23" s="13">
        <f t="shared" si="2"/>
        <v>1.8044</v>
      </c>
      <c r="K23" s="12">
        <f>2888-2595</f>
        <v>293</v>
      </c>
      <c r="L23" s="13">
        <f t="shared" si="6"/>
        <v>201.2</v>
      </c>
      <c r="M23" s="14">
        <f t="shared" si="0"/>
        <v>4.6244505463662551E-2</v>
      </c>
      <c r="P23">
        <f t="shared" si="4"/>
        <v>9.2366807064213408</v>
      </c>
      <c r="Q23">
        <f t="shared" ref="Q23:Q24" si="9">G23/(C23^2*PI())/H23^$N$22</f>
        <v>0.14847786183856654</v>
      </c>
    </row>
    <row r="24" spans="1:19" x14ac:dyDescent="0.25">
      <c r="A24" s="11"/>
      <c r="B24" s="12">
        <v>121.3</v>
      </c>
      <c r="C24" s="12">
        <f t="shared" si="3"/>
        <v>2.9950000000000001E-2</v>
      </c>
      <c r="D24" s="12">
        <v>703.3</v>
      </c>
      <c r="E24" s="15">
        <f t="shared" si="5"/>
        <v>2057.4831652020439</v>
      </c>
      <c r="F24" s="19">
        <v>0.14568841408653802</v>
      </c>
      <c r="G24" s="13">
        <v>0.1105</v>
      </c>
      <c r="H24" s="13">
        <v>158.30000000000001</v>
      </c>
      <c r="I24" s="13">
        <v>3</v>
      </c>
      <c r="J24" s="13">
        <f t="shared" si="2"/>
        <v>2.7642000000000002</v>
      </c>
      <c r="K24" s="12">
        <f>3034-2595</f>
        <v>439</v>
      </c>
      <c r="L24" s="13">
        <f t="shared" si="6"/>
        <v>280.7</v>
      </c>
      <c r="M24" s="14">
        <f t="shared" si="0"/>
        <v>4.1082659499716019E-2</v>
      </c>
      <c r="P24">
        <f t="shared" si="4"/>
        <v>6.0294720594264763</v>
      </c>
      <c r="Q24">
        <f t="shared" si="9"/>
        <v>7.5804893431988526E-2</v>
      </c>
    </row>
    <row r="25" spans="1:19" x14ac:dyDescent="0.25">
      <c r="A25" s="5" t="s">
        <v>56</v>
      </c>
      <c r="B25" s="3">
        <v>121.3</v>
      </c>
      <c r="C25" s="3">
        <f t="shared" si="3"/>
        <v>2.9950000000000001E-2</v>
      </c>
      <c r="D25" s="3">
        <v>706.7</v>
      </c>
      <c r="E25" s="9">
        <f t="shared" si="5"/>
        <v>2067.4297637541372</v>
      </c>
      <c r="F25" s="21">
        <v>0.14568841408653802</v>
      </c>
      <c r="G25">
        <v>0.1109</v>
      </c>
      <c r="H25">
        <v>46.3</v>
      </c>
      <c r="I25">
        <v>1</v>
      </c>
      <c r="J25">
        <f t="shared" si="2"/>
        <v>0.88300000000000001</v>
      </c>
      <c r="K25" s="3">
        <f>2805-2597</f>
        <v>208</v>
      </c>
      <c r="L25">
        <f t="shared" si="6"/>
        <v>161.69999999999999</v>
      </c>
      <c r="M25" s="1">
        <f t="shared" si="0"/>
        <v>4.5031766417647202E-2</v>
      </c>
      <c r="N25" s="26">
        <v>1.1796064431168769</v>
      </c>
      <c r="P25">
        <f t="shared" si="4"/>
        <v>18.875047187617966</v>
      </c>
      <c r="Q25">
        <f>G25/(C25^2*PI())/H25^$N$25</f>
        <v>0.42683296318557701</v>
      </c>
      <c r="R25">
        <f>LINEST(Q25:Q27,P25:P27,0,1)</f>
        <v>2.1482599704030679E-2</v>
      </c>
      <c r="S25" s="26">
        <f>RSQ(P25:P27,Q25:Q27)</f>
        <v>0.99999869273875786</v>
      </c>
    </row>
    <row r="26" spans="1:19" x14ac:dyDescent="0.25">
      <c r="A26" s="5" t="s">
        <v>116</v>
      </c>
      <c r="B26" s="3">
        <v>121.3</v>
      </c>
      <c r="C26" s="3">
        <f t="shared" si="3"/>
        <v>2.9950000000000001E-2</v>
      </c>
      <c r="D26" s="3">
        <v>706.7</v>
      </c>
      <c r="E26" s="9">
        <f t="shared" si="5"/>
        <v>2067.4297637541372</v>
      </c>
      <c r="F26" s="21">
        <v>0.14568841408653802</v>
      </c>
      <c r="G26">
        <v>0.1109</v>
      </c>
      <c r="H26">
        <v>97.3</v>
      </c>
      <c r="I26">
        <v>2</v>
      </c>
      <c r="J26">
        <f t="shared" si="2"/>
        <v>1.8044</v>
      </c>
      <c r="K26" s="3">
        <f>2955-2597</f>
        <v>358</v>
      </c>
      <c r="L26">
        <f t="shared" si="6"/>
        <v>260.7</v>
      </c>
      <c r="M26" s="1">
        <f t="shared" si="0"/>
        <v>4.3788417332546375E-2</v>
      </c>
      <c r="P26">
        <f t="shared" si="4"/>
        <v>9.2366807064213408</v>
      </c>
      <c r="Q26">
        <f t="shared" ref="Q26:Q27" si="10">G26/(C26^2*PI())/H26^$N$25</f>
        <v>0.17774496365311065</v>
      </c>
    </row>
    <row r="27" spans="1:19" x14ac:dyDescent="0.25">
      <c r="B27" s="3">
        <v>121.3</v>
      </c>
      <c r="C27" s="3">
        <f t="shared" si="3"/>
        <v>2.9950000000000001E-2</v>
      </c>
      <c r="D27" s="3">
        <v>706.7</v>
      </c>
      <c r="E27" s="9">
        <f t="shared" si="5"/>
        <v>2067.4297637541372</v>
      </c>
      <c r="F27" s="21">
        <v>0.14568841408653802</v>
      </c>
      <c r="G27">
        <v>0.1109</v>
      </c>
      <c r="H27">
        <v>166.4</v>
      </c>
      <c r="I27">
        <v>3</v>
      </c>
      <c r="J27">
        <f t="shared" si="2"/>
        <v>2.7642000000000002</v>
      </c>
      <c r="K27" s="3">
        <f>3140-2597</f>
        <v>543</v>
      </c>
      <c r="L27">
        <f t="shared" si="6"/>
        <v>376.6</v>
      </c>
      <c r="M27" s="1">
        <f t="shared" si="0"/>
        <v>3.9224318893984915E-2</v>
      </c>
      <c r="P27">
        <f t="shared" si="4"/>
        <v>6.0294720594264763</v>
      </c>
      <c r="Q27">
        <f t="shared" si="10"/>
        <v>9.4384624046459004E-2</v>
      </c>
    </row>
    <row r="28" spans="1:19" x14ac:dyDescent="0.25">
      <c r="A28" s="11" t="s">
        <v>57</v>
      </c>
      <c r="B28" s="12">
        <v>121.4</v>
      </c>
      <c r="C28" s="12">
        <f t="shared" si="3"/>
        <v>2.9950000000000001E-2</v>
      </c>
      <c r="D28" s="12">
        <v>707.7</v>
      </c>
      <c r="E28" s="15">
        <f t="shared" si="5"/>
        <v>2068.6498342180685</v>
      </c>
      <c r="F28" s="19">
        <v>0.11244520108497104</v>
      </c>
      <c r="G28" s="13">
        <v>0.11</v>
      </c>
      <c r="H28" s="13">
        <v>52.1</v>
      </c>
      <c r="I28" s="13">
        <v>1</v>
      </c>
      <c r="J28" s="13">
        <f t="shared" si="2"/>
        <v>0.88300000000000001</v>
      </c>
      <c r="K28" s="12">
        <f>2793-2588</f>
        <v>205</v>
      </c>
      <c r="L28" s="13">
        <f t="shared" si="6"/>
        <v>152.9</v>
      </c>
      <c r="M28" s="14">
        <f t="shared" si="0"/>
        <v>3.969386512465229E-2</v>
      </c>
      <c r="N28" s="26">
        <v>1.4098183197782166</v>
      </c>
      <c r="P28">
        <f t="shared" si="4"/>
        <v>18.875047187617966</v>
      </c>
      <c r="Q28">
        <f>G28/(C28^2*PI())/H28^$N$28</f>
        <v>0.14825859653149157</v>
      </c>
      <c r="R28">
        <f>LINEST(Q28:Q30,P28:P30,0,1)</f>
        <v>7.1566599140823273E-3</v>
      </c>
      <c r="S28" s="26">
        <f>RSQ(P28:P30,Q28:Q30)</f>
        <v>0.99999930774657797</v>
      </c>
    </row>
    <row r="29" spans="1:19" x14ac:dyDescent="0.25">
      <c r="A29" s="11" t="s">
        <v>117</v>
      </c>
      <c r="B29" s="12">
        <v>121.4</v>
      </c>
      <c r="C29" s="12">
        <f t="shared" si="3"/>
        <v>2.9950000000000001E-2</v>
      </c>
      <c r="D29" s="12">
        <v>707.7</v>
      </c>
      <c r="E29" s="15">
        <f t="shared" si="5"/>
        <v>2068.6498342180685</v>
      </c>
      <c r="F29" s="19">
        <v>0.11244520108497104</v>
      </c>
      <c r="G29" s="13">
        <v>0.11</v>
      </c>
      <c r="H29" s="13">
        <v>107.8</v>
      </c>
      <c r="I29" s="13">
        <v>2</v>
      </c>
      <c r="J29" s="13">
        <f t="shared" si="2"/>
        <v>1.8044</v>
      </c>
      <c r="K29" s="12">
        <f>2921-2588</f>
        <v>333</v>
      </c>
      <c r="L29" s="13">
        <f t="shared" si="6"/>
        <v>225.2</v>
      </c>
      <c r="M29" s="14">
        <f t="shared" si="0"/>
        <v>3.9202563501377997E-2</v>
      </c>
      <c r="P29">
        <f t="shared" si="4"/>
        <v>9.2366807064213408</v>
      </c>
      <c r="Q29">
        <f t="shared" ref="Q29:Q30" si="11">G29/(C29^2*PI())/H29^$N$28</f>
        <v>5.3189510412959023E-2</v>
      </c>
    </row>
    <row r="30" spans="1:19" x14ac:dyDescent="0.25">
      <c r="A30" s="11"/>
      <c r="B30" s="12">
        <v>121.4</v>
      </c>
      <c r="C30" s="12">
        <f t="shared" si="3"/>
        <v>2.9950000000000001E-2</v>
      </c>
      <c r="D30" s="12">
        <v>707.7</v>
      </c>
      <c r="E30" s="15">
        <f t="shared" si="5"/>
        <v>2068.6498342180685</v>
      </c>
      <c r="F30" s="19">
        <v>0.11244520108497104</v>
      </c>
      <c r="G30" s="13">
        <v>0.11</v>
      </c>
      <c r="H30" s="13">
        <v>203.7</v>
      </c>
      <c r="I30" s="13">
        <v>3</v>
      </c>
      <c r="J30" s="13">
        <f t="shared" si="2"/>
        <v>2.7642000000000002</v>
      </c>
      <c r="K30" s="12">
        <f>3140-2588</f>
        <v>552</v>
      </c>
      <c r="L30" s="13">
        <f t="shared" si="6"/>
        <v>348.3</v>
      </c>
      <c r="M30" s="14">
        <f t="shared" si="0"/>
        <v>3.1781825809339664E-2</v>
      </c>
      <c r="P30">
        <f t="shared" si="4"/>
        <v>6.0294720594264763</v>
      </c>
      <c r="Q30">
        <f t="shared" si="11"/>
        <v>2.1686591858543502E-2</v>
      </c>
    </row>
    <row r="31" spans="1:19" x14ac:dyDescent="0.25">
      <c r="A31" s="5" t="s">
        <v>58</v>
      </c>
      <c r="B31" s="3">
        <v>121.5</v>
      </c>
      <c r="C31" s="3">
        <f t="shared" si="3"/>
        <v>2.9950000000000001E-2</v>
      </c>
      <c r="D31" s="3">
        <v>703.2</v>
      </c>
      <c r="E31" s="9">
        <f t="shared" si="5"/>
        <v>2053.8042961805618</v>
      </c>
      <c r="F31" s="21">
        <v>0.14568841408653802</v>
      </c>
      <c r="G31">
        <v>0.11</v>
      </c>
      <c r="H31">
        <v>39.6</v>
      </c>
      <c r="I31">
        <v>1</v>
      </c>
      <c r="J31">
        <f t="shared" si="2"/>
        <v>0.88300000000000001</v>
      </c>
      <c r="K31" s="3">
        <f>2785-2592</f>
        <v>193</v>
      </c>
      <c r="L31">
        <f t="shared" si="6"/>
        <v>153.4</v>
      </c>
      <c r="M31" s="1">
        <f t="shared" si="0"/>
        <v>5.2223494267534955E-2</v>
      </c>
      <c r="N31" s="26">
        <v>0.85542127939793366</v>
      </c>
      <c r="P31">
        <f t="shared" si="4"/>
        <v>18.875047187617966</v>
      </c>
      <c r="Q31">
        <f>G31/(C31^2*PI())/H31^$N$31</f>
        <v>1.6778251459533022</v>
      </c>
      <c r="R31">
        <f>LINEST(Q31:Q34,P31:P34,0,1)</f>
        <v>8.7992497139881137E-2</v>
      </c>
      <c r="S31" s="26">
        <f>RSQ(P31:P34,Q31:Q34)</f>
        <v>0.99998401717487018</v>
      </c>
    </row>
    <row r="32" spans="1:19" x14ac:dyDescent="0.25">
      <c r="A32" s="5" t="s">
        <v>118</v>
      </c>
      <c r="B32" s="3">
        <v>121.5</v>
      </c>
      <c r="C32" s="3">
        <f t="shared" si="3"/>
        <v>2.9950000000000001E-2</v>
      </c>
      <c r="D32" s="3">
        <v>703.2</v>
      </c>
      <c r="E32" s="9">
        <f t="shared" si="5"/>
        <v>2053.8042961805618</v>
      </c>
      <c r="F32" s="21">
        <v>0.14568841408653802</v>
      </c>
      <c r="G32">
        <v>0.11</v>
      </c>
      <c r="H32">
        <v>93.5</v>
      </c>
      <c r="I32">
        <v>2</v>
      </c>
      <c r="J32">
        <f t="shared" si="2"/>
        <v>1.8044</v>
      </c>
      <c r="K32" s="3">
        <f>2926-2592</f>
        <v>334</v>
      </c>
      <c r="L32">
        <f t="shared" si="6"/>
        <v>240.5</v>
      </c>
      <c r="M32" s="1">
        <f t="shared" si="0"/>
        <v>4.5198249683941684E-2</v>
      </c>
      <c r="P32">
        <f t="shared" si="4"/>
        <v>9.2366807064213408</v>
      </c>
      <c r="Q32">
        <f t="shared" ref="Q32:Q34" si="12">G32/(C32^2*PI())/H32^$N$31</f>
        <v>0.80459062773186241</v>
      </c>
    </row>
    <row r="33" spans="1:19" x14ac:dyDescent="0.25">
      <c r="B33" s="3">
        <v>121.5</v>
      </c>
      <c r="C33" s="3">
        <f t="shared" si="3"/>
        <v>2.9950000000000001E-2</v>
      </c>
      <c r="D33" s="3">
        <v>703.2</v>
      </c>
      <c r="E33" s="9">
        <f>D33/((C33*100)^2*PI()*B33/10)*1000</f>
        <v>2053.8042961805618</v>
      </c>
      <c r="F33" s="21">
        <v>0.14568841408653802</v>
      </c>
      <c r="G33">
        <v>0.11</v>
      </c>
      <c r="H33">
        <v>159.1</v>
      </c>
      <c r="I33">
        <v>3</v>
      </c>
      <c r="J33">
        <f t="shared" si="2"/>
        <v>2.7642000000000002</v>
      </c>
      <c r="K33" s="3">
        <f>3097-2592</f>
        <v>505</v>
      </c>
      <c r="L33">
        <f t="shared" si="6"/>
        <v>345.9</v>
      </c>
      <c r="M33" s="1">
        <f t="shared" si="0"/>
        <v>4.0691124559160831E-2</v>
      </c>
      <c r="P33">
        <f t="shared" si="4"/>
        <v>6.0294720594264763</v>
      </c>
      <c r="Q33">
        <f t="shared" si="12"/>
        <v>0.51061508052577742</v>
      </c>
    </row>
    <row r="34" spans="1:19" x14ac:dyDescent="0.25">
      <c r="B34" s="3">
        <v>121.5</v>
      </c>
      <c r="C34" s="3">
        <f t="shared" si="3"/>
        <v>2.9950000000000001E-2</v>
      </c>
      <c r="D34" s="3">
        <v>703.2</v>
      </c>
      <c r="E34" s="9">
        <f>D34/((C34*100)^2*PI()*B34/10)*1000</f>
        <v>2053.8042961805618</v>
      </c>
      <c r="F34" s="21">
        <v>0.14568841408653802</v>
      </c>
      <c r="G34">
        <v>0.11</v>
      </c>
      <c r="H34">
        <v>238.1</v>
      </c>
      <c r="I34">
        <v>4</v>
      </c>
      <c r="J34">
        <f t="shared" si="2"/>
        <v>3.7624</v>
      </c>
      <c r="K34" s="3">
        <f>3314-2592</f>
        <v>722</v>
      </c>
      <c r="L34">
        <f t="shared" si="6"/>
        <v>483.9</v>
      </c>
      <c r="M34" s="1">
        <f t="shared" si="0"/>
        <v>3.7008883195028174E-2</v>
      </c>
      <c r="P34">
        <f t="shared" si="4"/>
        <v>4.4297965837408748</v>
      </c>
      <c r="Q34">
        <f t="shared" si="12"/>
        <v>0.36167508830898504</v>
      </c>
    </row>
    <row r="35" spans="1:19" x14ac:dyDescent="0.25">
      <c r="A35" s="11" t="s">
        <v>82</v>
      </c>
      <c r="B35" s="12">
        <v>121.5</v>
      </c>
      <c r="C35" s="12">
        <f t="shared" si="3"/>
        <v>2.9950000000000001E-2</v>
      </c>
      <c r="D35" s="12">
        <v>703.2</v>
      </c>
      <c r="E35" s="15">
        <f t="shared" ref="E35:E36" si="13">D35/((C35*100)^2*PI()*B35/10)*1000</f>
        <v>2053.8042961805618</v>
      </c>
      <c r="F35" s="19">
        <v>0.11244520108497104</v>
      </c>
      <c r="G35" s="13">
        <v>0.11</v>
      </c>
      <c r="H35" s="13">
        <v>81.7</v>
      </c>
      <c r="I35" s="13">
        <v>2</v>
      </c>
      <c r="J35" s="13">
        <f t="shared" si="2"/>
        <v>1.8044</v>
      </c>
      <c r="K35" s="12">
        <f>8528-8330</f>
        <v>198</v>
      </c>
      <c r="L35" s="13">
        <f t="shared" si="6"/>
        <v>116.3</v>
      </c>
      <c r="M35" s="14">
        <f t="shared" si="0"/>
        <v>5.1726271058121755E-2</v>
      </c>
      <c r="N35" s="24"/>
      <c r="O35" s="24"/>
      <c r="P35" s="24"/>
      <c r="Q35" s="24"/>
      <c r="R35" s="24"/>
      <c r="S35" s="24"/>
    </row>
    <row r="36" spans="1:19" x14ac:dyDescent="0.25">
      <c r="A36" s="11"/>
      <c r="B36" s="12">
        <v>121.5</v>
      </c>
      <c r="C36" s="12">
        <f t="shared" si="3"/>
        <v>2.9950000000000001E-2</v>
      </c>
      <c r="D36" s="12">
        <v>703.2</v>
      </c>
      <c r="E36" s="15">
        <f t="shared" si="13"/>
        <v>2053.8042961805618</v>
      </c>
      <c r="F36" s="19">
        <v>0.11244520108497104</v>
      </c>
      <c r="G36" s="13">
        <v>0.11</v>
      </c>
      <c r="H36" s="13">
        <v>221.1</v>
      </c>
      <c r="I36" s="13">
        <v>4</v>
      </c>
      <c r="J36" s="13">
        <f t="shared" si="2"/>
        <v>3.7624</v>
      </c>
      <c r="K36" s="12">
        <f>8858-8330</f>
        <v>528</v>
      </c>
      <c r="L36" s="13">
        <f t="shared" si="6"/>
        <v>306.89999999999998</v>
      </c>
      <c r="M36" s="14">
        <f t="shared" si="0"/>
        <v>3.9854432784876555E-2</v>
      </c>
      <c r="N36" s="24"/>
      <c r="O36" s="24"/>
      <c r="P36" s="24"/>
      <c r="Q36" s="24"/>
      <c r="R36" s="24"/>
      <c r="S36" s="24"/>
    </row>
    <row r="37" spans="1:19" x14ac:dyDescent="0.25">
      <c r="A37" s="5" t="s">
        <v>70</v>
      </c>
      <c r="B37" s="3">
        <v>121.2</v>
      </c>
      <c r="C37" s="3">
        <f t="shared" si="3"/>
        <v>2.9950000000000001E-2</v>
      </c>
      <c r="D37" s="3">
        <v>619.79999999999995</v>
      </c>
      <c r="E37" s="9">
        <f t="shared" si="5"/>
        <v>1814.7024515332607</v>
      </c>
      <c r="F37" s="3">
        <v>0.22</v>
      </c>
      <c r="G37">
        <f>B37/1000</f>
        <v>0.1212</v>
      </c>
      <c r="H37">
        <v>31.2</v>
      </c>
      <c r="I37">
        <v>4</v>
      </c>
      <c r="J37">
        <f t="shared" si="2"/>
        <v>3.7624</v>
      </c>
      <c r="K37" s="3">
        <f>8939-8540</f>
        <v>399</v>
      </c>
      <c r="L37">
        <f t="shared" si="6"/>
        <v>367.8</v>
      </c>
      <c r="M37" s="1">
        <f t="shared" si="0"/>
        <v>0.31118647690991497</v>
      </c>
      <c r="N37" s="26">
        <v>0.8050230430763109</v>
      </c>
      <c r="P37">
        <f t="shared" ref="P37:P68" si="14">(J37*60/1000)^-1</f>
        <v>4.4297965837408748</v>
      </c>
      <c r="Q37">
        <f>G37/(C37^2*PI())/H37^$N$37</f>
        <v>2.6960641128604919</v>
      </c>
      <c r="R37">
        <f>LINEST(Q37:Q40,P37:P40,0,1)</f>
        <v>0.61027773100896032</v>
      </c>
      <c r="S37" s="26">
        <f>RSQ(P37:P40,Q37:Q40)</f>
        <v>0.99973984583637554</v>
      </c>
    </row>
    <row r="38" spans="1:19" x14ac:dyDescent="0.25">
      <c r="A38" s="5" t="s">
        <v>105</v>
      </c>
      <c r="B38" s="3">
        <v>121.2</v>
      </c>
      <c r="C38" s="3">
        <f t="shared" si="3"/>
        <v>2.9950000000000001E-2</v>
      </c>
      <c r="D38" s="3">
        <v>619.79999999999995</v>
      </c>
      <c r="E38" s="9">
        <f t="shared" si="5"/>
        <v>1814.7024515332607</v>
      </c>
      <c r="F38" s="3">
        <v>0.22</v>
      </c>
      <c r="G38">
        <f t="shared" ref="G38:G45" si="15">B38/1000</f>
        <v>0.1212</v>
      </c>
      <c r="H38">
        <v>53.4</v>
      </c>
      <c r="I38">
        <v>6</v>
      </c>
      <c r="J38">
        <f t="shared" si="2"/>
        <v>5.8740000000000006</v>
      </c>
      <c r="K38" s="3">
        <f>9220-8540</f>
        <v>680</v>
      </c>
      <c r="L38">
        <f t="shared" si="6"/>
        <v>626.6</v>
      </c>
      <c r="M38" s="1">
        <f t="shared" si="0"/>
        <v>0.28385923579492567</v>
      </c>
      <c r="P38">
        <f t="shared" si="14"/>
        <v>2.8373623879241854</v>
      </c>
      <c r="Q38">
        <f t="shared" ref="Q38:Q40" si="16">G38/(C38^2*PI())/H38^$N$37</f>
        <v>1.7492366733928677</v>
      </c>
    </row>
    <row r="39" spans="1:19" x14ac:dyDescent="0.25">
      <c r="B39" s="3">
        <v>121.2</v>
      </c>
      <c r="C39" s="3">
        <f t="shared" si="3"/>
        <v>2.9950000000000001E-2</v>
      </c>
      <c r="D39" s="3">
        <v>619.79999999999995</v>
      </c>
      <c r="E39" s="9">
        <f t="shared" si="5"/>
        <v>1814.7024515332607</v>
      </c>
      <c r="F39" s="3">
        <v>0.22</v>
      </c>
      <c r="G39">
        <f t="shared" si="15"/>
        <v>0.1212</v>
      </c>
      <c r="H39">
        <v>81.2</v>
      </c>
      <c r="I39">
        <v>8</v>
      </c>
      <c r="J39">
        <f t="shared" si="2"/>
        <v>8.1392000000000007</v>
      </c>
      <c r="K39" s="3">
        <f>9608-8540</f>
        <v>1068</v>
      </c>
      <c r="L39">
        <f t="shared" si="6"/>
        <v>986.8</v>
      </c>
      <c r="M39" s="1">
        <f t="shared" si="0"/>
        <v>0.25866402731550153</v>
      </c>
      <c r="P39">
        <f t="shared" si="14"/>
        <v>2.0477032959832253</v>
      </c>
      <c r="Q39">
        <f t="shared" si="16"/>
        <v>1.2483101107050283</v>
      </c>
    </row>
    <row r="40" spans="1:19" x14ac:dyDescent="0.25">
      <c r="B40" s="3">
        <v>121.2</v>
      </c>
      <c r="C40" s="3">
        <f t="shared" si="3"/>
        <v>2.9950000000000001E-2</v>
      </c>
      <c r="D40" s="3">
        <v>619.79999999999995</v>
      </c>
      <c r="E40" s="9">
        <f t="shared" si="5"/>
        <v>1814.7024515332607</v>
      </c>
      <c r="F40" s="3">
        <v>0.22</v>
      </c>
      <c r="G40">
        <f t="shared" si="15"/>
        <v>0.1212</v>
      </c>
      <c r="H40">
        <v>113.4</v>
      </c>
      <c r="I40">
        <v>10</v>
      </c>
      <c r="J40">
        <f t="shared" si="2"/>
        <v>10.558</v>
      </c>
      <c r="K40" s="3">
        <f>9820-8540</f>
        <v>1280</v>
      </c>
      <c r="L40">
        <f t="shared" si="6"/>
        <v>1166.5999999999999</v>
      </c>
      <c r="M40" s="1">
        <f t="shared" si="0"/>
        <v>0.24025860281568265</v>
      </c>
      <c r="P40">
        <f t="shared" si="14"/>
        <v>1.5785818021089852</v>
      </c>
      <c r="Q40">
        <f t="shared" si="16"/>
        <v>0.95399970445547666</v>
      </c>
    </row>
    <row r="41" spans="1:19" x14ac:dyDescent="0.25">
      <c r="A41" s="11" t="s">
        <v>71</v>
      </c>
      <c r="B41" s="12">
        <v>121.2</v>
      </c>
      <c r="C41" s="12">
        <f t="shared" si="3"/>
        <v>2.9950000000000001E-2</v>
      </c>
      <c r="D41" s="12">
        <v>619.79999999999995</v>
      </c>
      <c r="E41" s="15">
        <f t="shared" si="5"/>
        <v>1814.7024515332607</v>
      </c>
      <c r="F41" s="12">
        <v>0.22</v>
      </c>
      <c r="G41" s="13">
        <f t="shared" si="15"/>
        <v>0.1212</v>
      </c>
      <c r="H41" s="13">
        <v>32</v>
      </c>
      <c r="I41" s="13">
        <v>4</v>
      </c>
      <c r="J41" s="13">
        <f t="shared" si="2"/>
        <v>3.7624</v>
      </c>
      <c r="K41" s="12">
        <f>8732-8417</f>
        <v>315</v>
      </c>
      <c r="L41" s="13">
        <f t="shared" si="6"/>
        <v>283</v>
      </c>
      <c r="M41" s="14">
        <f t="shared" si="0"/>
        <v>0.30340681498716715</v>
      </c>
      <c r="N41" s="26">
        <v>0.80660854981743879</v>
      </c>
      <c r="P41">
        <f t="shared" si="14"/>
        <v>4.4297965837408748</v>
      </c>
      <c r="Q41">
        <f>G41/(C41^2*PI())/H41^$N$41</f>
        <v>2.6271946582813559</v>
      </c>
      <c r="R41">
        <f>LINEST(Q41:Q44,P41:P44,0,1)</f>
        <v>0.59622996999159605</v>
      </c>
      <c r="S41" s="26">
        <f>RSQ(P41:P44,Q41:Q44)</f>
        <v>0.99974264341102725</v>
      </c>
    </row>
    <row r="42" spans="1:19" x14ac:dyDescent="0.25">
      <c r="A42" s="11"/>
      <c r="B42" s="12">
        <v>121.2</v>
      </c>
      <c r="C42" s="12">
        <f t="shared" si="3"/>
        <v>2.9950000000000001E-2</v>
      </c>
      <c r="D42" s="12">
        <v>619.79999999999995</v>
      </c>
      <c r="E42" s="15">
        <f t="shared" si="5"/>
        <v>1814.7024515332607</v>
      </c>
      <c r="F42" s="12">
        <v>0.22</v>
      </c>
      <c r="G42" s="13">
        <f t="shared" si="15"/>
        <v>0.1212</v>
      </c>
      <c r="H42" s="13">
        <v>54.6</v>
      </c>
      <c r="I42" s="13">
        <v>6</v>
      </c>
      <c r="J42" s="13">
        <f t="shared" si="2"/>
        <v>5.8740000000000006</v>
      </c>
      <c r="K42" s="12">
        <f>9000-8417</f>
        <v>583</v>
      </c>
      <c r="L42" s="13">
        <f t="shared" si="6"/>
        <v>528.4</v>
      </c>
      <c r="M42" s="14">
        <f t="shared" si="0"/>
        <v>0.27762057127196027</v>
      </c>
      <c r="P42">
        <f t="shared" si="14"/>
        <v>2.8373623879241854</v>
      </c>
      <c r="Q42">
        <f t="shared" ref="Q42:Q44" si="17">G42/(C42^2*PI())/H42^$N$41</f>
        <v>1.7073582420563134</v>
      </c>
    </row>
    <row r="43" spans="1:19" x14ac:dyDescent="0.25">
      <c r="A43" s="11"/>
      <c r="B43" s="12">
        <v>121.2</v>
      </c>
      <c r="C43" s="12">
        <f t="shared" si="3"/>
        <v>2.9950000000000001E-2</v>
      </c>
      <c r="D43" s="12">
        <v>619.79999999999995</v>
      </c>
      <c r="E43" s="15">
        <f t="shared" si="5"/>
        <v>1814.7024515332607</v>
      </c>
      <c r="F43" s="12">
        <v>0.22</v>
      </c>
      <c r="G43" s="13">
        <f t="shared" si="15"/>
        <v>0.1212</v>
      </c>
      <c r="H43" s="13">
        <v>81.8</v>
      </c>
      <c r="I43" s="13">
        <v>8</v>
      </c>
      <c r="J43" s="13">
        <f t="shared" si="2"/>
        <v>8.1392000000000007</v>
      </c>
      <c r="K43" s="12">
        <f>9327-8417</f>
        <v>910</v>
      </c>
      <c r="L43" s="13">
        <f t="shared" si="6"/>
        <v>828.2</v>
      </c>
      <c r="M43" s="14">
        <f t="shared" si="0"/>
        <v>0.25676673616159806</v>
      </c>
      <c r="P43">
        <f t="shared" si="14"/>
        <v>2.0477032959832253</v>
      </c>
      <c r="Q43">
        <f t="shared" si="17"/>
        <v>1.2322985153528812</v>
      </c>
    </row>
    <row r="44" spans="1:19" x14ac:dyDescent="0.25">
      <c r="A44" s="11"/>
      <c r="B44" s="12">
        <v>121.2</v>
      </c>
      <c r="C44" s="12">
        <f t="shared" si="3"/>
        <v>2.9950000000000001E-2</v>
      </c>
      <c r="D44" s="12">
        <v>619.79999999999995</v>
      </c>
      <c r="E44" s="15">
        <f t="shared" si="5"/>
        <v>1814.7024515332607</v>
      </c>
      <c r="F44" s="12">
        <v>0.22</v>
      </c>
      <c r="G44" s="13">
        <f t="shared" si="15"/>
        <v>0.1212</v>
      </c>
      <c r="H44" s="13">
        <v>114.8</v>
      </c>
      <c r="I44" s="13">
        <v>10</v>
      </c>
      <c r="J44" s="13">
        <f t="shared" si="2"/>
        <v>10.558</v>
      </c>
      <c r="K44" s="12">
        <f>9726-8417</f>
        <v>1309</v>
      </c>
      <c r="L44" s="13">
        <f t="shared" si="6"/>
        <v>1194.2</v>
      </c>
      <c r="M44" s="14">
        <f t="shared" si="0"/>
        <v>0.23732861985451578</v>
      </c>
      <c r="P44">
        <f t="shared" si="14"/>
        <v>1.5785818021089852</v>
      </c>
      <c r="Q44">
        <f t="shared" si="17"/>
        <v>0.93754550215981824</v>
      </c>
    </row>
    <row r="45" spans="1:19" x14ac:dyDescent="0.25">
      <c r="A45" s="5" t="s">
        <v>72</v>
      </c>
      <c r="B45" s="3">
        <v>121.4</v>
      </c>
      <c r="C45" s="3">
        <f t="shared" si="3"/>
        <v>2.9950000000000001E-2</v>
      </c>
      <c r="D45" s="3">
        <v>615.5</v>
      </c>
      <c r="E45" s="9">
        <f t="shared" si="5"/>
        <v>1799.1436667531736</v>
      </c>
      <c r="F45" s="3">
        <v>0.22</v>
      </c>
      <c r="G45">
        <f t="shared" si="15"/>
        <v>0.12140000000000001</v>
      </c>
      <c r="H45">
        <v>31.1</v>
      </c>
      <c r="I45">
        <v>4</v>
      </c>
      <c r="J45">
        <f t="shared" si="2"/>
        <v>3.7624</v>
      </c>
      <c r="K45" s="3">
        <f>8807-8502</f>
        <v>305</v>
      </c>
      <c r="L45">
        <f t="shared" si="6"/>
        <v>273.89999999999998</v>
      </c>
      <c r="M45" s="1">
        <f t="shared" si="0"/>
        <v>0.31270223670639452</v>
      </c>
      <c r="N45" s="26">
        <v>0.88904523585228445</v>
      </c>
      <c r="P45">
        <f t="shared" si="14"/>
        <v>4.4297965837408748</v>
      </c>
      <c r="Q45">
        <f>G45/(C45^2*PI())/H45^$N$45</f>
        <v>2.0283535124762793</v>
      </c>
      <c r="R45">
        <f>LINEST(Q45:Q48,P45:P48,0,1)</f>
        <v>0.45023331309186099</v>
      </c>
      <c r="S45" s="26">
        <f>RSQ(P45:P48,Q45:Q48)</f>
        <v>0.99975204027575149</v>
      </c>
    </row>
    <row r="46" spans="1:19" x14ac:dyDescent="0.25">
      <c r="A46" s="5" t="s">
        <v>106</v>
      </c>
      <c r="B46" s="3">
        <v>121.4</v>
      </c>
      <c r="C46" s="3">
        <f t="shared" si="3"/>
        <v>2.9950000000000001E-2</v>
      </c>
      <c r="D46" s="3">
        <v>615.5</v>
      </c>
      <c r="E46" s="9">
        <f t="shared" ref="E46:E48" si="18">D46/((C46*100)^2*PI()*B46/10)*1000</f>
        <v>1799.1436667531736</v>
      </c>
      <c r="F46" s="3">
        <v>0.22</v>
      </c>
      <c r="G46">
        <f t="shared" ref="G46:G48" si="19">B46/1000</f>
        <v>0.12140000000000001</v>
      </c>
      <c r="H46">
        <v>52.3</v>
      </c>
      <c r="I46">
        <v>6</v>
      </c>
      <c r="J46">
        <f t="shared" si="2"/>
        <v>5.8740000000000006</v>
      </c>
      <c r="K46" s="3">
        <f>9062-8502</f>
        <v>560</v>
      </c>
      <c r="L46">
        <f t="shared" si="6"/>
        <v>507.7</v>
      </c>
      <c r="M46" s="1">
        <f t="shared" si="0"/>
        <v>0.29030777304108574</v>
      </c>
      <c r="P46">
        <f t="shared" si="14"/>
        <v>2.8373623879241854</v>
      </c>
      <c r="Q46">
        <f>G46/(C46^2*PI())/H46^$N$45</f>
        <v>1.277760390684324</v>
      </c>
    </row>
    <row r="47" spans="1:19" x14ac:dyDescent="0.25">
      <c r="B47" s="3">
        <v>121.4</v>
      </c>
      <c r="C47" s="3">
        <f t="shared" si="3"/>
        <v>2.9950000000000001E-2</v>
      </c>
      <c r="D47" s="3">
        <v>615.5</v>
      </c>
      <c r="E47" s="9">
        <f t="shared" si="18"/>
        <v>1799.1436667531736</v>
      </c>
      <c r="F47" s="3">
        <v>0.22</v>
      </c>
      <c r="G47">
        <f t="shared" si="19"/>
        <v>0.12140000000000001</v>
      </c>
      <c r="H47">
        <v>78.2</v>
      </c>
      <c r="I47">
        <v>8</v>
      </c>
      <c r="J47">
        <f t="shared" si="2"/>
        <v>8.1392000000000007</v>
      </c>
      <c r="K47" s="3">
        <f>9348-8502</f>
        <v>846</v>
      </c>
      <c r="L47">
        <f t="shared" si="6"/>
        <v>767.8</v>
      </c>
      <c r="M47" s="1">
        <f t="shared" si="0"/>
        <v>0.26903041291976576</v>
      </c>
      <c r="P47">
        <f t="shared" si="14"/>
        <v>2.0477032959832253</v>
      </c>
      <c r="Q47">
        <f>G47/(C47^2*PI())/H47^$N$45</f>
        <v>0.89357028106626701</v>
      </c>
    </row>
    <row r="48" spans="1:19" x14ac:dyDescent="0.25">
      <c r="B48" s="3">
        <v>121.4</v>
      </c>
      <c r="C48" s="3">
        <f t="shared" si="3"/>
        <v>2.9950000000000001E-2</v>
      </c>
      <c r="D48" s="3">
        <v>615.5</v>
      </c>
      <c r="E48" s="9">
        <f t="shared" si="18"/>
        <v>1799.1436667531736</v>
      </c>
      <c r="F48" s="3">
        <v>0.22</v>
      </c>
      <c r="G48">
        <f t="shared" si="19"/>
        <v>0.12140000000000001</v>
      </c>
      <c r="H48">
        <v>111.5</v>
      </c>
      <c r="I48">
        <v>10</v>
      </c>
      <c r="J48">
        <f t="shared" si="2"/>
        <v>10.558</v>
      </c>
      <c r="K48" s="3">
        <f>9781-8502</f>
        <v>1279</v>
      </c>
      <c r="L48">
        <f t="shared" si="6"/>
        <v>1167.5</v>
      </c>
      <c r="M48" s="1">
        <f t="shared" si="0"/>
        <v>0.24475591786905443</v>
      </c>
      <c r="P48">
        <f t="shared" si="14"/>
        <v>1.5785818021089852</v>
      </c>
      <c r="Q48">
        <f>G48/(C48^2*PI())/H48^$N$45</f>
        <v>0.65186129227673939</v>
      </c>
    </row>
    <row r="49" spans="1:19" x14ac:dyDescent="0.25">
      <c r="A49" s="11" t="s">
        <v>73</v>
      </c>
      <c r="B49" s="12">
        <v>121.4</v>
      </c>
      <c r="C49" s="12">
        <f t="shared" si="3"/>
        <v>2.9950000000000001E-2</v>
      </c>
      <c r="D49" s="12">
        <v>615.5</v>
      </c>
      <c r="E49" s="15">
        <f t="shared" ref="E49" si="20">D49/((C49*100)^2*PI()*B49/10)*1000</f>
        <v>1799.1436667531736</v>
      </c>
      <c r="F49" s="12">
        <v>0.22</v>
      </c>
      <c r="G49" s="13">
        <f t="shared" ref="G49" si="21">B49/1000</f>
        <v>0.12140000000000001</v>
      </c>
      <c r="H49" s="13">
        <v>31.6</v>
      </c>
      <c r="I49" s="13">
        <v>4</v>
      </c>
      <c r="J49" s="13">
        <f t="shared" si="2"/>
        <v>3.7624</v>
      </c>
      <c r="K49" s="12">
        <f>8712-8392</f>
        <v>320</v>
      </c>
      <c r="L49" s="13">
        <f t="shared" si="6"/>
        <v>288.39999999999998</v>
      </c>
      <c r="M49" s="14">
        <f t="shared" si="0"/>
        <v>0.30775441650534396</v>
      </c>
      <c r="N49" s="26">
        <v>1.164336605293014</v>
      </c>
      <c r="P49">
        <f t="shared" si="14"/>
        <v>4.4297965837408748</v>
      </c>
      <c r="Q49">
        <f>G49/(C49^2*PI())/H49^$N$49</f>
        <v>0.77292008651762323</v>
      </c>
      <c r="R49">
        <f>LINEST(Q49:Q52,P49:P52,0,1)</f>
        <v>0.15939973098784532</v>
      </c>
      <c r="S49" s="26">
        <f>RSQ(P49:P52,Q49:Q52)</f>
        <v>0.99903328358358345</v>
      </c>
    </row>
    <row r="50" spans="1:19" x14ac:dyDescent="0.25">
      <c r="A50" s="11"/>
      <c r="B50" s="12">
        <v>121.4</v>
      </c>
      <c r="C50" s="12">
        <f t="shared" si="3"/>
        <v>2.9950000000000001E-2</v>
      </c>
      <c r="D50" s="12">
        <v>615.5</v>
      </c>
      <c r="E50" s="15">
        <f t="shared" ref="E50:E61" si="22">D50/((C50*100)^2*PI()*B50/10)*1000</f>
        <v>1799.1436667531736</v>
      </c>
      <c r="F50" s="12">
        <v>0.22</v>
      </c>
      <c r="G50" s="13">
        <f t="shared" ref="G50:G60" si="23">B50/1000</f>
        <v>0.12140000000000001</v>
      </c>
      <c r="H50" s="13">
        <v>51.4</v>
      </c>
      <c r="I50" s="13">
        <v>6</v>
      </c>
      <c r="J50" s="13">
        <f t="shared" si="2"/>
        <v>5.8740000000000006</v>
      </c>
      <c r="K50" s="12">
        <f>8930-8392</f>
        <v>538</v>
      </c>
      <c r="L50" s="13">
        <f t="shared" si="6"/>
        <v>486.6</v>
      </c>
      <c r="M50" s="14">
        <f t="shared" si="0"/>
        <v>0.29539098307487904</v>
      </c>
      <c r="P50">
        <f t="shared" si="14"/>
        <v>2.8373623879241854</v>
      </c>
      <c r="Q50">
        <f t="shared" ref="Q50:Q52" si="24">G50/(C50^2*PI())/H50^$N$49</f>
        <v>0.4386702385657984</v>
      </c>
    </row>
    <row r="51" spans="1:19" x14ac:dyDescent="0.25">
      <c r="A51" s="11"/>
      <c r="B51" s="12">
        <v>121.4</v>
      </c>
      <c r="C51" s="12">
        <f t="shared" si="3"/>
        <v>2.9950000000000001E-2</v>
      </c>
      <c r="D51" s="12">
        <v>615.5</v>
      </c>
      <c r="E51" s="15">
        <f t="shared" si="22"/>
        <v>1799.1436667531736</v>
      </c>
      <c r="F51" s="12">
        <v>0.22</v>
      </c>
      <c r="G51" s="13">
        <f t="shared" si="23"/>
        <v>0.12140000000000001</v>
      </c>
      <c r="H51" s="13">
        <v>81.2</v>
      </c>
      <c r="I51" s="13">
        <v>8</v>
      </c>
      <c r="J51" s="13">
        <f t="shared" si="2"/>
        <v>8.1392000000000007</v>
      </c>
      <c r="K51" s="12">
        <f>9300-8392</f>
        <v>908</v>
      </c>
      <c r="L51" s="13">
        <f t="shared" si="6"/>
        <v>826.8</v>
      </c>
      <c r="M51" s="14">
        <f t="shared" si="0"/>
        <v>0.25909086564440498</v>
      </c>
      <c r="P51">
        <f t="shared" si="14"/>
        <v>2.0477032959832253</v>
      </c>
      <c r="Q51">
        <f t="shared" si="24"/>
        <v>0.25757824266762352</v>
      </c>
    </row>
    <row r="52" spans="1:19" x14ac:dyDescent="0.25">
      <c r="A52" s="11"/>
      <c r="B52" s="12">
        <v>121.4</v>
      </c>
      <c r="C52" s="12">
        <f t="shared" si="3"/>
        <v>2.9950000000000001E-2</v>
      </c>
      <c r="D52" s="12">
        <v>615.5</v>
      </c>
      <c r="E52" s="15">
        <f t="shared" si="22"/>
        <v>1799.1436667531736</v>
      </c>
      <c r="F52" s="12">
        <v>0.22</v>
      </c>
      <c r="G52" s="13">
        <f t="shared" si="23"/>
        <v>0.12140000000000001</v>
      </c>
      <c r="H52" s="13">
        <v>111.6</v>
      </c>
      <c r="I52" s="13">
        <v>10</v>
      </c>
      <c r="J52" s="13">
        <f t="shared" si="2"/>
        <v>10.558</v>
      </c>
      <c r="K52" s="12">
        <f>9729-8392</f>
        <v>1337</v>
      </c>
      <c r="L52" s="13">
        <f t="shared" si="6"/>
        <v>1225.4000000000001</v>
      </c>
      <c r="M52" s="14">
        <f t="shared" si="0"/>
        <v>0.24453660253046203</v>
      </c>
      <c r="P52">
        <f t="shared" si="14"/>
        <v>1.5785818021089852</v>
      </c>
      <c r="Q52">
        <f t="shared" si="24"/>
        <v>0.17787085123624988</v>
      </c>
    </row>
    <row r="53" spans="1:19" x14ac:dyDescent="0.25">
      <c r="A53" s="5" t="s">
        <v>74</v>
      </c>
      <c r="B53" s="3">
        <v>121.4</v>
      </c>
      <c r="C53" s="3">
        <f t="shared" si="3"/>
        <v>2.9950000000000001E-2</v>
      </c>
      <c r="D53" s="9">
        <v>613</v>
      </c>
      <c r="E53" s="9">
        <f t="shared" si="22"/>
        <v>1791.8360157915442</v>
      </c>
      <c r="F53" s="3">
        <v>0.22</v>
      </c>
      <c r="G53">
        <f t="shared" si="23"/>
        <v>0.12140000000000001</v>
      </c>
      <c r="H53">
        <v>29.1</v>
      </c>
      <c r="I53">
        <v>4</v>
      </c>
      <c r="J53">
        <f t="shared" si="2"/>
        <v>3.7624</v>
      </c>
      <c r="K53" s="3">
        <f>8700-8379</f>
        <v>321</v>
      </c>
      <c r="L53">
        <f t="shared" si="6"/>
        <v>291.89999999999998</v>
      </c>
      <c r="M53" s="1">
        <f t="shared" si="0"/>
        <v>0.33419379936662785</v>
      </c>
      <c r="N53" s="26">
        <v>0.98102276682847456</v>
      </c>
      <c r="P53">
        <f t="shared" si="14"/>
        <v>4.4297965837408748</v>
      </c>
      <c r="Q53">
        <f>G53/(C53^2*PI())/H53^$N$53</f>
        <v>1.5782028023246397</v>
      </c>
      <c r="R53">
        <f>LINEST(Q53:Q56,P53:P56,0,1)</f>
        <v>0.34491482658908046</v>
      </c>
      <c r="S53" s="26">
        <f>RSQ(P53:P56,Q53:Q56)</f>
        <v>0.9994232409425583</v>
      </c>
    </row>
    <row r="54" spans="1:19" x14ac:dyDescent="0.25">
      <c r="A54" s="5" t="s">
        <v>107</v>
      </c>
      <c r="B54" s="3">
        <v>121.4</v>
      </c>
      <c r="C54" s="3">
        <f t="shared" si="3"/>
        <v>2.9950000000000001E-2</v>
      </c>
      <c r="D54" s="9">
        <v>613</v>
      </c>
      <c r="E54" s="9">
        <f t="shared" si="22"/>
        <v>1791.8360157915442</v>
      </c>
      <c r="F54" s="3">
        <v>0.22</v>
      </c>
      <c r="G54">
        <f t="shared" si="23"/>
        <v>0.12140000000000001</v>
      </c>
      <c r="H54">
        <v>47.2</v>
      </c>
      <c r="I54">
        <v>6</v>
      </c>
      <c r="J54">
        <f t="shared" si="2"/>
        <v>5.8740000000000006</v>
      </c>
      <c r="K54" s="3">
        <f>8954-8379</f>
        <v>575</v>
      </c>
      <c r="L54">
        <f t="shared" si="6"/>
        <v>527.79999999999995</v>
      </c>
      <c r="M54" s="1">
        <f t="shared" si="0"/>
        <v>0.32167577394171143</v>
      </c>
      <c r="P54">
        <f t="shared" si="14"/>
        <v>2.8373623879241854</v>
      </c>
      <c r="Q54">
        <f t="shared" ref="Q54:Q56" si="25">G54/(C54^2*PI())/H54^$N$53</f>
        <v>0.98197391087105002</v>
      </c>
    </row>
    <row r="55" spans="1:19" x14ac:dyDescent="0.25">
      <c r="B55" s="3">
        <v>121.4</v>
      </c>
      <c r="C55" s="3">
        <f t="shared" si="3"/>
        <v>2.9950000000000001E-2</v>
      </c>
      <c r="D55" s="9">
        <v>613</v>
      </c>
      <c r="E55" s="9">
        <f t="shared" si="22"/>
        <v>1791.8360157915442</v>
      </c>
      <c r="F55" s="3">
        <v>0.22</v>
      </c>
      <c r="G55">
        <f t="shared" si="23"/>
        <v>0.12140000000000001</v>
      </c>
      <c r="H55">
        <v>71.7</v>
      </c>
      <c r="I55">
        <v>8</v>
      </c>
      <c r="J55">
        <f t="shared" si="2"/>
        <v>8.1392000000000007</v>
      </c>
      <c r="K55" s="3">
        <f>9255-8379</f>
        <v>876</v>
      </c>
      <c r="L55">
        <f t="shared" si="6"/>
        <v>804.3</v>
      </c>
      <c r="M55" s="1">
        <f t="shared" si="0"/>
        <v>0.29341950195712246</v>
      </c>
      <c r="P55">
        <f t="shared" si="14"/>
        <v>2.0477032959832253</v>
      </c>
      <c r="Q55">
        <f t="shared" si="25"/>
        <v>0.65158131917231721</v>
      </c>
    </row>
    <row r="56" spans="1:19" x14ac:dyDescent="0.25">
      <c r="B56" s="3">
        <v>121.4</v>
      </c>
      <c r="C56" s="3">
        <f t="shared" si="3"/>
        <v>2.9950000000000001E-2</v>
      </c>
      <c r="D56" s="9">
        <v>613</v>
      </c>
      <c r="E56" s="9">
        <f t="shared" si="22"/>
        <v>1791.8360157915442</v>
      </c>
      <c r="F56" s="3">
        <v>0.22</v>
      </c>
      <c r="G56">
        <f t="shared" si="23"/>
        <v>0.12140000000000001</v>
      </c>
      <c r="H56">
        <v>100.4</v>
      </c>
      <c r="I56">
        <v>10</v>
      </c>
      <c r="J56">
        <f t="shared" si="2"/>
        <v>10.558</v>
      </c>
      <c r="K56" s="3">
        <f>9654-8379</f>
        <v>1275</v>
      </c>
      <c r="L56">
        <f t="shared" si="6"/>
        <v>1174.5999999999999</v>
      </c>
      <c r="M56" s="1">
        <f t="shared" si="0"/>
        <v>0.27181558607967693</v>
      </c>
      <c r="P56">
        <f t="shared" si="14"/>
        <v>1.5785818021089852</v>
      </c>
      <c r="Q56">
        <f t="shared" si="25"/>
        <v>0.46830502212424235</v>
      </c>
    </row>
    <row r="57" spans="1:19" x14ac:dyDescent="0.25">
      <c r="A57" s="11" t="s">
        <v>75</v>
      </c>
      <c r="B57" s="12">
        <v>121.4</v>
      </c>
      <c r="C57" s="12">
        <f t="shared" si="3"/>
        <v>2.9950000000000001E-2</v>
      </c>
      <c r="D57" s="15">
        <v>613</v>
      </c>
      <c r="E57" s="15">
        <f t="shared" si="22"/>
        <v>1791.8360157915442</v>
      </c>
      <c r="F57" s="12">
        <v>0.22</v>
      </c>
      <c r="G57" s="13">
        <f t="shared" si="23"/>
        <v>0.12140000000000001</v>
      </c>
      <c r="H57" s="13">
        <v>29.8</v>
      </c>
      <c r="I57" s="13">
        <v>4</v>
      </c>
      <c r="J57" s="13">
        <f t="shared" si="2"/>
        <v>3.7624</v>
      </c>
      <c r="K57" s="12">
        <f>8656-8332</f>
        <v>324</v>
      </c>
      <c r="L57" s="13">
        <f t="shared" si="6"/>
        <v>294.2</v>
      </c>
      <c r="M57" s="14">
        <f t="shared" si="0"/>
        <v>0.32634360944861973</v>
      </c>
      <c r="N57" s="26">
        <v>0.9</v>
      </c>
      <c r="P57">
        <f t="shared" si="14"/>
        <v>4.4297965837408748</v>
      </c>
      <c r="Q57">
        <f>G57/(C57^2*PI())/H57^$N$57</f>
        <v>2.0299274804006116</v>
      </c>
      <c r="R57">
        <f>LINEST(Q57:Q60,P57:P60,0,1)</f>
        <v>0.45794488876927508</v>
      </c>
      <c r="S57" s="26">
        <f>RSQ(P57:P60,Q57:Q60)</f>
        <v>0.99735748540412761</v>
      </c>
    </row>
    <row r="58" spans="1:19" x14ac:dyDescent="0.25">
      <c r="A58" s="11"/>
      <c r="B58" s="12">
        <v>121.4</v>
      </c>
      <c r="C58" s="12">
        <f t="shared" si="3"/>
        <v>2.9950000000000001E-2</v>
      </c>
      <c r="D58" s="15">
        <v>613</v>
      </c>
      <c r="E58" s="15">
        <f t="shared" si="22"/>
        <v>1791.8360157915442</v>
      </c>
      <c r="F58" s="12">
        <v>0.22</v>
      </c>
      <c r="G58" s="13">
        <f t="shared" si="23"/>
        <v>0.12140000000000001</v>
      </c>
      <c r="H58" s="13">
        <v>47.7</v>
      </c>
      <c r="I58" s="13">
        <v>6</v>
      </c>
      <c r="J58" s="13">
        <f t="shared" si="2"/>
        <v>5.8740000000000006</v>
      </c>
      <c r="K58" s="12">
        <f>8893-8332</f>
        <v>561</v>
      </c>
      <c r="L58" s="13">
        <f t="shared" si="6"/>
        <v>513.29999999999995</v>
      </c>
      <c r="M58" s="14">
        <f t="shared" si="0"/>
        <v>0.31830391048320295</v>
      </c>
      <c r="P58">
        <f t="shared" si="14"/>
        <v>2.8373623879241854</v>
      </c>
      <c r="Q58">
        <f t="shared" ref="Q58:Q60" si="26">G58/(C58^2*PI())/H58^$N$57</f>
        <v>1.3292559698453545</v>
      </c>
    </row>
    <row r="59" spans="1:19" x14ac:dyDescent="0.25">
      <c r="A59" s="11"/>
      <c r="B59" s="12">
        <v>121.4</v>
      </c>
      <c r="C59" s="12">
        <f t="shared" si="3"/>
        <v>2.9950000000000001E-2</v>
      </c>
      <c r="D59" s="15">
        <v>613</v>
      </c>
      <c r="E59" s="15">
        <f t="shared" si="22"/>
        <v>1791.8360157915442</v>
      </c>
      <c r="F59" s="12">
        <v>0.22</v>
      </c>
      <c r="G59" s="13">
        <f t="shared" si="23"/>
        <v>0.12140000000000001</v>
      </c>
      <c r="H59" s="13">
        <v>70.400000000000006</v>
      </c>
      <c r="I59" s="13">
        <v>8</v>
      </c>
      <c r="J59" s="13">
        <f t="shared" si="2"/>
        <v>8.1392000000000007</v>
      </c>
      <c r="K59" s="12">
        <f>9205-8332</f>
        <v>873</v>
      </c>
      <c r="L59" s="13">
        <f t="shared" si="6"/>
        <v>802.6</v>
      </c>
      <c r="M59" s="14">
        <f t="shared" si="0"/>
        <v>0.29883775980576249</v>
      </c>
      <c r="P59">
        <f t="shared" si="14"/>
        <v>2.0477032959832253</v>
      </c>
      <c r="Q59">
        <f t="shared" si="26"/>
        <v>0.9363964689855282</v>
      </c>
    </row>
    <row r="60" spans="1:19" x14ac:dyDescent="0.25">
      <c r="A60" s="11"/>
      <c r="B60" s="12">
        <v>121.4</v>
      </c>
      <c r="C60" s="12">
        <f t="shared" si="3"/>
        <v>2.9950000000000001E-2</v>
      </c>
      <c r="D60" s="15">
        <v>613</v>
      </c>
      <c r="E60" s="15">
        <f t="shared" si="22"/>
        <v>1791.8360157915442</v>
      </c>
      <c r="F60" s="12">
        <v>0.22</v>
      </c>
      <c r="G60" s="13">
        <f t="shared" si="23"/>
        <v>0.12140000000000001</v>
      </c>
      <c r="H60" s="13">
        <v>102.6</v>
      </c>
      <c r="I60" s="13">
        <v>10</v>
      </c>
      <c r="J60" s="13">
        <f t="shared" si="2"/>
        <v>10.558</v>
      </c>
      <c r="K60" s="12">
        <f>9668-8332</f>
        <v>1336</v>
      </c>
      <c r="L60" s="13">
        <f t="shared" si="6"/>
        <v>1233.4000000000001</v>
      </c>
      <c r="M60" s="14">
        <f t="shared" si="0"/>
        <v>0.26598718169980085</v>
      </c>
      <c r="P60">
        <f t="shared" si="14"/>
        <v>1.5785818021089852</v>
      </c>
      <c r="Q60">
        <f t="shared" si="26"/>
        <v>0.66717925781489651</v>
      </c>
    </row>
    <row r="61" spans="1:19" x14ac:dyDescent="0.25">
      <c r="A61" s="5" t="s">
        <v>76</v>
      </c>
      <c r="B61" s="3">
        <v>121.4</v>
      </c>
      <c r="C61" s="3">
        <f>0.06/2</f>
        <v>0.03</v>
      </c>
      <c r="D61" s="9">
        <v>681.3</v>
      </c>
      <c r="E61" s="9">
        <f t="shared" si="22"/>
        <v>1984.8483018214954</v>
      </c>
      <c r="F61" s="3">
        <v>0.15</v>
      </c>
      <c r="G61">
        <f>110.3/1000</f>
        <v>0.1103</v>
      </c>
      <c r="H61">
        <v>33.700000000000003</v>
      </c>
      <c r="I61">
        <v>2</v>
      </c>
      <c r="J61">
        <f t="shared" si="2"/>
        <v>1.8044</v>
      </c>
      <c r="K61" s="3">
        <f>8477-8354</f>
        <v>123</v>
      </c>
      <c r="L61">
        <f t="shared" ref="L61:L127" si="27">K61-H61</f>
        <v>89.3</v>
      </c>
      <c r="M61" s="1">
        <f t="shared" ref="M61:M104" si="28">(J61/(C61^2*PI())*G61/H61)*60/1000</f>
        <v>0.12532488023124136</v>
      </c>
      <c r="N61" s="26">
        <v>0.76207879716539262</v>
      </c>
      <c r="P61">
        <f t="shared" si="14"/>
        <v>9.2366807064213408</v>
      </c>
      <c r="Q61">
        <f>G61/(C61^2*PI())/H61^$N$61</f>
        <v>2.6730604050969689</v>
      </c>
      <c r="R61">
        <f>LINEST(Q61:Q64,P61:P64,0,1)</f>
        <v>0.29458733495123124</v>
      </c>
      <c r="S61" s="26">
        <f>RSQ(Q61:Q64,P61:P64)</f>
        <v>0.99979613163618775</v>
      </c>
    </row>
    <row r="62" spans="1:19" x14ac:dyDescent="0.25">
      <c r="A62" s="5" t="s">
        <v>108</v>
      </c>
      <c r="B62" s="3">
        <v>121.4</v>
      </c>
      <c r="C62" s="3">
        <f>0.06/2</f>
        <v>0.03</v>
      </c>
      <c r="D62" s="9">
        <v>681.3</v>
      </c>
      <c r="E62" s="9">
        <f t="shared" ref="E62:E65" si="29">D62/((C62*100)^2*PI()*B62/10)*1000</f>
        <v>1984.8483018214954</v>
      </c>
      <c r="F62" s="3">
        <v>0.15</v>
      </c>
      <c r="G62">
        <f t="shared" ref="G62:G64" si="30">110.3/1000</f>
        <v>0.1103</v>
      </c>
      <c r="H62">
        <v>83</v>
      </c>
      <c r="I62">
        <v>4</v>
      </c>
      <c r="J62">
        <f t="shared" si="2"/>
        <v>3.7624</v>
      </c>
      <c r="K62" s="3">
        <f>8721-8354</f>
        <v>367</v>
      </c>
      <c r="L62">
        <f t="shared" si="27"/>
        <v>284</v>
      </c>
      <c r="M62" s="1">
        <f t="shared" si="28"/>
        <v>0.10610143411269214</v>
      </c>
      <c r="P62">
        <f t="shared" si="14"/>
        <v>4.4297965837408748</v>
      </c>
      <c r="Q62">
        <f t="shared" ref="Q62:Q64" si="31">G62/(C62^2*PI())/H62^$N$61</f>
        <v>1.3449136642067356</v>
      </c>
    </row>
    <row r="63" spans="1:19" x14ac:dyDescent="0.25">
      <c r="B63" s="3">
        <v>121.4</v>
      </c>
      <c r="C63" s="3">
        <f>0.06/2</f>
        <v>0.03</v>
      </c>
      <c r="D63" s="9">
        <v>681.3</v>
      </c>
      <c r="E63" s="9">
        <f t="shared" si="29"/>
        <v>1984.8483018214954</v>
      </c>
      <c r="F63" s="3">
        <v>0.15</v>
      </c>
      <c r="G63">
        <f t="shared" si="30"/>
        <v>0.1103</v>
      </c>
      <c r="H63">
        <v>141.5</v>
      </c>
      <c r="I63">
        <v>6</v>
      </c>
      <c r="J63">
        <f t="shared" si="2"/>
        <v>5.8740000000000006</v>
      </c>
      <c r="K63" s="3">
        <f>9002-8354</f>
        <v>648</v>
      </c>
      <c r="L63">
        <f t="shared" si="27"/>
        <v>506.5</v>
      </c>
      <c r="M63" s="1">
        <f t="shared" si="28"/>
        <v>9.7165453729200282E-2</v>
      </c>
      <c r="P63">
        <f t="shared" si="14"/>
        <v>2.8373623879241854</v>
      </c>
      <c r="Q63">
        <f t="shared" si="31"/>
        <v>0.89564777143888241</v>
      </c>
    </row>
    <row r="64" spans="1:19" x14ac:dyDescent="0.25">
      <c r="B64" s="3">
        <v>121.4</v>
      </c>
      <c r="C64" s="3">
        <f>0.06/2</f>
        <v>0.03</v>
      </c>
      <c r="D64" s="9">
        <v>681.3</v>
      </c>
      <c r="E64" s="9">
        <f t="shared" si="29"/>
        <v>1984.8483018214954</v>
      </c>
      <c r="F64" s="3">
        <v>0.15</v>
      </c>
      <c r="G64">
        <f t="shared" si="30"/>
        <v>0.1103</v>
      </c>
      <c r="H64">
        <v>215.4</v>
      </c>
      <c r="I64">
        <v>8</v>
      </c>
      <c r="J64">
        <f t="shared" si="2"/>
        <v>8.1392000000000007</v>
      </c>
      <c r="K64" s="3">
        <f>9371-8354</f>
        <v>1017</v>
      </c>
      <c r="L64">
        <f t="shared" si="27"/>
        <v>801.6</v>
      </c>
      <c r="M64" s="1">
        <f t="shared" si="28"/>
        <v>8.8444412617353821E-2</v>
      </c>
      <c r="P64">
        <f t="shared" si="14"/>
        <v>2.0477032959832253</v>
      </c>
      <c r="Q64">
        <f t="shared" si="31"/>
        <v>0.65022858013380247</v>
      </c>
    </row>
    <row r="65" spans="1:19" x14ac:dyDescent="0.25">
      <c r="A65" s="11" t="s">
        <v>77</v>
      </c>
      <c r="B65" s="12">
        <v>121.3</v>
      </c>
      <c r="C65" s="12">
        <f t="shared" ref="C65:C104" si="32">0.0599/2</f>
        <v>2.9950000000000001E-2</v>
      </c>
      <c r="D65" s="15">
        <v>678.5</v>
      </c>
      <c r="E65" s="15">
        <f t="shared" si="29"/>
        <v>1984.9315051750134</v>
      </c>
      <c r="F65" s="12">
        <v>0.15</v>
      </c>
      <c r="G65" s="13">
        <f>110.1/1000</f>
        <v>0.11009999999999999</v>
      </c>
      <c r="H65" s="13">
        <v>31.4</v>
      </c>
      <c r="I65" s="13">
        <v>2</v>
      </c>
      <c r="J65" s="13">
        <f t="shared" si="2"/>
        <v>1.8044</v>
      </c>
      <c r="K65" s="12">
        <f>8481-8343</f>
        <v>138</v>
      </c>
      <c r="L65" s="13">
        <f t="shared" si="27"/>
        <v>106.6</v>
      </c>
      <c r="M65" s="14">
        <f t="shared" si="28"/>
        <v>0.13470949670928922</v>
      </c>
      <c r="N65" s="26">
        <v>0.84329751889605731</v>
      </c>
      <c r="P65">
        <f t="shared" si="14"/>
        <v>9.2366807064213408</v>
      </c>
      <c r="Q65">
        <f>G65/(C65^2*PI())/H65^$N$65</f>
        <v>2.1354368589674126</v>
      </c>
      <c r="R65">
        <f>LINEST(Q65:Q68,P65:P68,0,1)</f>
        <v>0.2311334388445582</v>
      </c>
      <c r="S65" s="26">
        <f>RSQ(P65:P68,Q65:Q68)</f>
        <v>0.99963074339873526</v>
      </c>
    </row>
    <row r="66" spans="1:19" x14ac:dyDescent="0.25">
      <c r="A66" s="11" t="s">
        <v>109</v>
      </c>
      <c r="B66" s="12">
        <v>121.3</v>
      </c>
      <c r="C66" s="12">
        <f t="shared" si="32"/>
        <v>2.9950000000000001E-2</v>
      </c>
      <c r="D66" s="15">
        <v>678.5</v>
      </c>
      <c r="E66" s="15">
        <f t="shared" ref="E66:E72" si="33">D66/((C66*100)^2*PI()*B66/10)*1000</f>
        <v>1984.9315051750134</v>
      </c>
      <c r="F66" s="12">
        <v>0.15</v>
      </c>
      <c r="G66" s="13">
        <f t="shared" ref="G66:G72" si="34">110.1/1000</f>
        <v>0.11009999999999999</v>
      </c>
      <c r="H66" s="13">
        <v>73.599999999999994</v>
      </c>
      <c r="I66" s="13">
        <v>4</v>
      </c>
      <c r="J66" s="13">
        <f t="shared" si="2"/>
        <v>3.7624</v>
      </c>
      <c r="K66" s="12">
        <f>8694-8343</f>
        <v>351</v>
      </c>
      <c r="L66" s="13">
        <f t="shared" si="27"/>
        <v>277.39999999999998</v>
      </c>
      <c r="M66" s="14">
        <f t="shared" si="28"/>
        <v>0.11983459007779847</v>
      </c>
      <c r="P66">
        <f t="shared" si="14"/>
        <v>4.4297965837408748</v>
      </c>
      <c r="Q66">
        <f t="shared" ref="Q66:Q68" si="35">G66/(C66^2*PI())/H66^$N$65</f>
        <v>1.0411429529478375</v>
      </c>
    </row>
    <row r="67" spans="1:19" x14ac:dyDescent="0.25">
      <c r="A67" s="11"/>
      <c r="B67" s="12">
        <v>121.3</v>
      </c>
      <c r="C67" s="12">
        <f t="shared" si="32"/>
        <v>2.9950000000000001E-2</v>
      </c>
      <c r="D67" s="15">
        <v>678.5</v>
      </c>
      <c r="E67" s="15">
        <f t="shared" si="33"/>
        <v>1984.9315051750134</v>
      </c>
      <c r="F67" s="12">
        <v>0.15</v>
      </c>
      <c r="G67" s="13">
        <f t="shared" si="34"/>
        <v>0.11009999999999999</v>
      </c>
      <c r="H67" s="13">
        <v>131.30000000000001</v>
      </c>
      <c r="I67" s="13">
        <v>6</v>
      </c>
      <c r="J67" s="13">
        <f t="shared" si="2"/>
        <v>5.8740000000000006</v>
      </c>
      <c r="K67" s="12">
        <f>9002-8343</f>
        <v>659</v>
      </c>
      <c r="L67" s="13">
        <f t="shared" si="27"/>
        <v>527.70000000000005</v>
      </c>
      <c r="M67" s="14">
        <f t="shared" si="28"/>
        <v>0.10487313708425632</v>
      </c>
      <c r="P67">
        <f t="shared" si="14"/>
        <v>2.8373623879241854</v>
      </c>
      <c r="Q67">
        <f t="shared" si="35"/>
        <v>0.6390228752113758</v>
      </c>
    </row>
    <row r="68" spans="1:19" x14ac:dyDescent="0.25">
      <c r="A68" s="11"/>
      <c r="B68" s="12">
        <v>121.3</v>
      </c>
      <c r="C68" s="12">
        <f t="shared" si="32"/>
        <v>2.9950000000000001E-2</v>
      </c>
      <c r="D68" s="15">
        <v>678.5</v>
      </c>
      <c r="E68" s="15">
        <f t="shared" si="33"/>
        <v>1984.9315051750134</v>
      </c>
      <c r="F68" s="12">
        <v>0.15</v>
      </c>
      <c r="G68" s="13">
        <f t="shared" si="34"/>
        <v>0.11009999999999999</v>
      </c>
      <c r="H68" s="13">
        <v>195.5</v>
      </c>
      <c r="I68" s="13">
        <v>8</v>
      </c>
      <c r="J68" s="13">
        <f t="shared" si="2"/>
        <v>8.1392000000000007</v>
      </c>
      <c r="K68" s="12">
        <f>9338-8343</f>
        <v>995</v>
      </c>
      <c r="L68" s="13">
        <f t="shared" si="27"/>
        <v>799.5</v>
      </c>
      <c r="M68" s="14">
        <f t="shared" si="28"/>
        <v>9.7595546828554217E-2</v>
      </c>
      <c r="P68">
        <f t="shared" si="14"/>
        <v>2.0477032959832253</v>
      </c>
      <c r="Q68">
        <f t="shared" si="35"/>
        <v>0.4567992826523456</v>
      </c>
    </row>
    <row r="69" spans="1:19" x14ac:dyDescent="0.25">
      <c r="A69" s="5" t="s">
        <v>78</v>
      </c>
      <c r="B69" s="3">
        <v>121.4</v>
      </c>
      <c r="C69" s="3">
        <f t="shared" si="32"/>
        <v>2.9950000000000001E-2</v>
      </c>
      <c r="D69" s="9">
        <v>679.1</v>
      </c>
      <c r="E69" s="9">
        <f t="shared" si="33"/>
        <v>1985.0503072170275</v>
      </c>
      <c r="F69" s="3">
        <v>0.15</v>
      </c>
      <c r="G69">
        <f t="shared" si="34"/>
        <v>0.11009999999999999</v>
      </c>
      <c r="H69">
        <v>32.299999999999997</v>
      </c>
      <c r="I69">
        <v>2</v>
      </c>
      <c r="J69">
        <f t="shared" si="2"/>
        <v>1.8044</v>
      </c>
      <c r="K69" s="3">
        <f>8470-8332</f>
        <v>138</v>
      </c>
      <c r="L69">
        <f t="shared" si="27"/>
        <v>105.7</v>
      </c>
      <c r="M69" s="1">
        <f t="shared" si="28"/>
        <v>0.1309559813211047</v>
      </c>
      <c r="N69" s="26">
        <v>0.7425275367121662</v>
      </c>
      <c r="P69">
        <f t="shared" ref="P69:P104" si="36">(J69*60/1000)^-1</f>
        <v>9.2366807064213408</v>
      </c>
      <c r="Q69">
        <f>G69/(C69^2*PI())/H69^$N$69</f>
        <v>2.9595069318052221</v>
      </c>
      <c r="R69">
        <f>LINEST(Q69:Q72,P69:P72,0,1)</f>
        <v>0.32617691133866333</v>
      </c>
      <c r="S69" s="26">
        <f>RSQ(P69:P72,Q69:Q72)</f>
        <v>0.99983064860391346</v>
      </c>
    </row>
    <row r="70" spans="1:19" x14ac:dyDescent="0.25">
      <c r="A70" s="5" t="s">
        <v>110</v>
      </c>
      <c r="B70" s="3">
        <v>121.4</v>
      </c>
      <c r="C70" s="3">
        <f t="shared" si="32"/>
        <v>2.9950000000000001E-2</v>
      </c>
      <c r="D70" s="9">
        <v>679.1</v>
      </c>
      <c r="E70" s="9">
        <f t="shared" si="33"/>
        <v>1985.0503072170275</v>
      </c>
      <c r="F70" s="3">
        <v>0.15</v>
      </c>
      <c r="G70">
        <f t="shared" si="34"/>
        <v>0.11009999999999999</v>
      </c>
      <c r="H70">
        <v>81.400000000000006</v>
      </c>
      <c r="I70">
        <v>4</v>
      </c>
      <c r="J70">
        <f t="shared" si="2"/>
        <v>3.7624</v>
      </c>
      <c r="K70" s="3">
        <f>8709-8332</f>
        <v>377</v>
      </c>
      <c r="L70">
        <f t="shared" si="27"/>
        <v>295.60000000000002</v>
      </c>
      <c r="M70" s="1">
        <f t="shared" si="28"/>
        <v>0.10835166866985216</v>
      </c>
      <c r="P70">
        <f t="shared" si="36"/>
        <v>4.4297965837408748</v>
      </c>
      <c r="Q70">
        <f t="shared" ref="Q70:Q72" si="37">G70/(C70^2*PI())/H70^$N$69</f>
        <v>1.4898843555181287</v>
      </c>
    </row>
    <row r="71" spans="1:19" x14ac:dyDescent="0.25">
      <c r="B71" s="3">
        <v>121.4</v>
      </c>
      <c r="C71" s="3">
        <f t="shared" si="32"/>
        <v>2.9950000000000001E-2</v>
      </c>
      <c r="D71" s="9">
        <v>679.1</v>
      </c>
      <c r="E71" s="9">
        <f t="shared" si="33"/>
        <v>1985.0503072170275</v>
      </c>
      <c r="F71" s="3">
        <v>0.15</v>
      </c>
      <c r="G71">
        <f t="shared" si="34"/>
        <v>0.11009999999999999</v>
      </c>
      <c r="H71">
        <v>141.30000000000001</v>
      </c>
      <c r="I71">
        <v>6</v>
      </c>
      <c r="J71">
        <f t="shared" si="2"/>
        <v>5.8740000000000006</v>
      </c>
      <c r="K71" s="3">
        <f>9025-8332</f>
        <v>693</v>
      </c>
      <c r="L71">
        <f t="shared" si="27"/>
        <v>551.70000000000005</v>
      </c>
      <c r="M71" s="1">
        <f t="shared" si="28"/>
        <v>9.7451117474613269E-2</v>
      </c>
      <c r="P71">
        <f t="shared" si="36"/>
        <v>2.8373623879241854</v>
      </c>
      <c r="Q71">
        <f t="shared" si="37"/>
        <v>0.98924537799409806</v>
      </c>
    </row>
    <row r="72" spans="1:19" x14ac:dyDescent="0.25">
      <c r="B72" s="3">
        <v>121.4</v>
      </c>
      <c r="C72" s="3">
        <f t="shared" si="32"/>
        <v>2.9950000000000001E-2</v>
      </c>
      <c r="D72" s="9">
        <v>679.1</v>
      </c>
      <c r="E72" s="9">
        <f t="shared" si="33"/>
        <v>1985.0503072170275</v>
      </c>
      <c r="F72" s="3">
        <v>0.15</v>
      </c>
      <c r="G72">
        <f t="shared" si="34"/>
        <v>0.11009999999999999</v>
      </c>
      <c r="H72">
        <v>215.7</v>
      </c>
      <c r="I72">
        <v>8</v>
      </c>
      <c r="J72">
        <f t="shared" ref="J72:J120" si="38">0.0192*I72^2 + 0.8638*I72</f>
        <v>8.1392000000000007</v>
      </c>
      <c r="K72" s="3">
        <f>9380-8332</f>
        <v>1048</v>
      </c>
      <c r="L72">
        <f t="shared" si="27"/>
        <v>832.3</v>
      </c>
      <c r="M72" s="1">
        <f t="shared" si="28"/>
        <v>8.8455861868253813E-2</v>
      </c>
      <c r="P72">
        <f t="shared" si="36"/>
        <v>2.0477032959832253</v>
      </c>
      <c r="Q72">
        <f t="shared" si="37"/>
        <v>0.72259639993546798</v>
      </c>
    </row>
    <row r="73" spans="1:19" x14ac:dyDescent="0.25">
      <c r="A73" s="11" t="s">
        <v>79</v>
      </c>
      <c r="B73" s="16" t="s">
        <v>81</v>
      </c>
      <c r="C73" s="12">
        <f t="shared" si="32"/>
        <v>2.9950000000000001E-2</v>
      </c>
      <c r="D73" s="15">
        <v>637.5</v>
      </c>
      <c r="E73" s="15">
        <f>D73/((C73*100)^2*PI()*G73/10)</f>
        <v>2036.210178390309</v>
      </c>
      <c r="F73" s="12">
        <v>0.11</v>
      </c>
      <c r="G73" s="13">
        <f>111.1/1000</f>
        <v>0.11109999999999999</v>
      </c>
      <c r="H73" s="13">
        <v>64.5</v>
      </c>
      <c r="I73" s="13">
        <v>2</v>
      </c>
      <c r="J73" s="13">
        <f t="shared" si="38"/>
        <v>1.8044</v>
      </c>
      <c r="K73" s="12">
        <f>8507-8326</f>
        <v>181</v>
      </c>
      <c r="L73" s="13">
        <f t="shared" si="27"/>
        <v>116.5</v>
      </c>
      <c r="M73" s="14">
        <f t="shared" si="28"/>
        <v>6.617514277369041E-2</v>
      </c>
      <c r="N73" s="26">
        <v>0.92209846922923855</v>
      </c>
      <c r="P73">
        <f t="shared" si="36"/>
        <v>9.2366807064213408</v>
      </c>
      <c r="Q73">
        <f>G73/(C73^2*PI())/H73^$N$73</f>
        <v>0.84562592685135285</v>
      </c>
      <c r="R73">
        <f>LINEST(Q73:Q76,P73:P76,0,1)</f>
        <v>8.9127886166638887E-2</v>
      </c>
      <c r="S73" s="26">
        <f>RSQ(P73:P76,Q73:Q76)</f>
        <v>0.99979091386511842</v>
      </c>
    </row>
    <row r="74" spans="1:19" x14ac:dyDescent="0.25">
      <c r="A74" s="11" t="s">
        <v>111</v>
      </c>
      <c r="B74" s="16" t="s">
        <v>81</v>
      </c>
      <c r="C74" s="12">
        <f t="shared" si="32"/>
        <v>2.9950000000000001E-2</v>
      </c>
      <c r="D74" s="15">
        <v>637.5</v>
      </c>
      <c r="E74" s="15">
        <f t="shared" ref="E74:E80" si="39">D74/((C74*100)^2*PI()*G74/10)</f>
        <v>2036.210178390309</v>
      </c>
      <c r="F74" s="12">
        <v>0.11</v>
      </c>
      <c r="G74" s="13">
        <f t="shared" ref="G74:G76" si="40">111.1/1000</f>
        <v>0.11109999999999999</v>
      </c>
      <c r="H74" s="13">
        <v>105.5</v>
      </c>
      <c r="I74" s="13">
        <v>3</v>
      </c>
      <c r="J74" s="13">
        <f t="shared" si="38"/>
        <v>2.7642000000000002</v>
      </c>
      <c r="K74" s="12">
        <f>8631-8326</f>
        <v>305</v>
      </c>
      <c r="L74" s="13">
        <f t="shared" si="27"/>
        <v>199.5</v>
      </c>
      <c r="M74" s="14">
        <f t="shared" si="28"/>
        <v>6.1978175322617172E-2</v>
      </c>
      <c r="P74">
        <f t="shared" si="36"/>
        <v>6.0294720594264763</v>
      </c>
      <c r="Q74">
        <f t="shared" ref="Q74:Q76" si="41">G74/(C74^2*PI())/H74^$N$73</f>
        <v>0.53719571140072309</v>
      </c>
    </row>
    <row r="75" spans="1:19" x14ac:dyDescent="0.25">
      <c r="A75" s="11"/>
      <c r="B75" s="16" t="s">
        <v>81</v>
      </c>
      <c r="C75" s="12">
        <f t="shared" si="32"/>
        <v>2.9950000000000001E-2</v>
      </c>
      <c r="D75" s="15">
        <v>637.5</v>
      </c>
      <c r="E75" s="15">
        <f t="shared" si="39"/>
        <v>2036.210178390309</v>
      </c>
      <c r="F75" s="12">
        <v>0.11</v>
      </c>
      <c r="G75" s="13">
        <f t="shared" si="40"/>
        <v>0.11109999999999999</v>
      </c>
      <c r="H75" s="13">
        <v>157.19999999999999</v>
      </c>
      <c r="I75" s="13">
        <v>4</v>
      </c>
      <c r="J75" s="13">
        <f t="shared" si="38"/>
        <v>3.7624</v>
      </c>
      <c r="K75" s="12">
        <f>8780-8326</f>
        <v>454</v>
      </c>
      <c r="L75" s="13">
        <f t="shared" si="27"/>
        <v>296.8</v>
      </c>
      <c r="M75" s="14">
        <f t="shared" si="28"/>
        <v>5.6615351397096496E-2</v>
      </c>
      <c r="P75">
        <f t="shared" si="36"/>
        <v>4.4297965837408748</v>
      </c>
      <c r="Q75">
        <f t="shared" si="41"/>
        <v>0.37189899637901869</v>
      </c>
    </row>
    <row r="76" spans="1:19" x14ac:dyDescent="0.25">
      <c r="A76" s="11"/>
      <c r="B76" s="16" t="s">
        <v>81</v>
      </c>
      <c r="C76" s="12">
        <f t="shared" si="32"/>
        <v>2.9950000000000001E-2</v>
      </c>
      <c r="D76" s="15">
        <v>637.5</v>
      </c>
      <c r="E76" s="15">
        <f t="shared" si="39"/>
        <v>2036.210178390309</v>
      </c>
      <c r="F76" s="12">
        <v>0.11</v>
      </c>
      <c r="G76" s="13">
        <f t="shared" si="40"/>
        <v>0.11109999999999999</v>
      </c>
      <c r="H76" s="13">
        <v>214.2</v>
      </c>
      <c r="I76" s="13">
        <v>5</v>
      </c>
      <c r="J76" s="13">
        <f t="shared" si="38"/>
        <v>4.7989999999999995</v>
      </c>
      <c r="K76" s="12">
        <f>8953-8326</f>
        <v>627</v>
      </c>
      <c r="L76" s="13">
        <f t="shared" si="27"/>
        <v>412.8</v>
      </c>
      <c r="M76" s="14">
        <f t="shared" si="28"/>
        <v>5.2997217265011214E-2</v>
      </c>
      <c r="P76">
        <f t="shared" si="36"/>
        <v>3.4729457525873455</v>
      </c>
      <c r="Q76">
        <f t="shared" si="41"/>
        <v>0.27959246993730902</v>
      </c>
    </row>
    <row r="77" spans="1:19" x14ac:dyDescent="0.25">
      <c r="A77" s="5" t="s">
        <v>80</v>
      </c>
      <c r="B77" s="10" t="s">
        <v>81</v>
      </c>
      <c r="C77" s="3">
        <f t="shared" si="32"/>
        <v>2.9950000000000001E-2</v>
      </c>
      <c r="D77" s="9">
        <v>625.9</v>
      </c>
      <c r="E77" s="9">
        <f t="shared" si="39"/>
        <v>2028.3705960098741</v>
      </c>
      <c r="F77" s="18">
        <v>0.11</v>
      </c>
      <c r="G77">
        <f>109.5/1000</f>
        <v>0.1095</v>
      </c>
      <c r="H77">
        <v>52.6</v>
      </c>
      <c r="I77">
        <v>2</v>
      </c>
      <c r="J77">
        <f t="shared" si="38"/>
        <v>1.8044</v>
      </c>
      <c r="K77" s="3">
        <f>8505-8333</f>
        <v>172</v>
      </c>
      <c r="L77">
        <f t="shared" si="27"/>
        <v>119.4</v>
      </c>
      <c r="M77" s="1">
        <f t="shared" si="28"/>
        <v>7.9977701318115421E-2</v>
      </c>
      <c r="N77" s="26">
        <v>0.92</v>
      </c>
      <c r="P77">
        <f t="shared" si="36"/>
        <v>9.2366807064213408</v>
      </c>
      <c r="Q77">
        <f>G77/(C77^2*PI())/H77^$N$77</f>
        <v>1.0142936542571863</v>
      </c>
      <c r="R77">
        <f>LINEST(Q77:Q80,P77:P80,FALSE,FALSE)</f>
        <v>0.10696107068635163</v>
      </c>
      <c r="S77" s="26">
        <f>RSQ(Q77:Q80,P77:P80)</f>
        <v>0.99868689578352587</v>
      </c>
    </row>
    <row r="78" spans="1:19" x14ac:dyDescent="0.25">
      <c r="A78" s="5" t="s">
        <v>112</v>
      </c>
      <c r="B78" s="10" t="s">
        <v>81</v>
      </c>
      <c r="C78" s="3">
        <f t="shared" si="32"/>
        <v>2.9950000000000001E-2</v>
      </c>
      <c r="D78" s="9">
        <v>625.9</v>
      </c>
      <c r="E78" s="9">
        <f t="shared" si="39"/>
        <v>2028.3705960098741</v>
      </c>
      <c r="F78" s="18">
        <v>0.11</v>
      </c>
      <c r="G78">
        <f t="shared" ref="G78:G80" si="42">109.5/1000</f>
        <v>0.1095</v>
      </c>
      <c r="H78">
        <v>88.9</v>
      </c>
      <c r="I78">
        <v>3</v>
      </c>
      <c r="J78">
        <f t="shared" si="38"/>
        <v>2.7642000000000002</v>
      </c>
      <c r="K78" s="3">
        <f>8621-8333</f>
        <v>288</v>
      </c>
      <c r="L78">
        <f t="shared" si="27"/>
        <v>199.1</v>
      </c>
      <c r="M78" s="1">
        <f t="shared" si="28"/>
        <v>7.2491910415297317E-2</v>
      </c>
      <c r="P78">
        <f t="shared" si="36"/>
        <v>6.0294720594264763</v>
      </c>
      <c r="Q78">
        <f t="shared" ref="Q78:Q80" si="43">G78/(C78^2*PI())/H78^$N$77</f>
        <v>0.62586544326221716</v>
      </c>
      <c r="S78">
        <f>CORREL(P77:P80,Q77:Q80)^2</f>
        <v>0.99868689578352565</v>
      </c>
    </row>
    <row r="79" spans="1:19" x14ac:dyDescent="0.25">
      <c r="B79" s="10" t="s">
        <v>81</v>
      </c>
      <c r="C79" s="3">
        <f t="shared" si="32"/>
        <v>2.9950000000000001E-2</v>
      </c>
      <c r="D79" s="9">
        <v>625.9</v>
      </c>
      <c r="E79" s="9">
        <f t="shared" si="39"/>
        <v>2028.3705960098741</v>
      </c>
      <c r="F79" s="18">
        <v>0.11</v>
      </c>
      <c r="G79">
        <f t="shared" si="42"/>
        <v>0.1095</v>
      </c>
      <c r="H79">
        <v>125.2</v>
      </c>
      <c r="I79">
        <v>4</v>
      </c>
      <c r="J79">
        <f t="shared" si="38"/>
        <v>3.7624</v>
      </c>
      <c r="K79" s="3">
        <f>8747-8333</f>
        <v>414</v>
      </c>
      <c r="L79">
        <f t="shared" si="27"/>
        <v>288.8</v>
      </c>
      <c r="M79" s="1">
        <f t="shared" si="28"/>
        <v>7.006199188328599E-2</v>
      </c>
      <c r="P79">
        <f t="shared" si="36"/>
        <v>4.4297965837408748</v>
      </c>
      <c r="Q79">
        <f t="shared" si="43"/>
        <v>0.45674585045317395</v>
      </c>
    </row>
    <row r="80" spans="1:19" x14ac:dyDescent="0.25">
      <c r="B80" s="10" t="s">
        <v>81</v>
      </c>
      <c r="C80" s="3">
        <f t="shared" si="32"/>
        <v>2.9950000000000001E-2</v>
      </c>
      <c r="D80" s="9">
        <v>625.9</v>
      </c>
      <c r="E80" s="9">
        <f t="shared" si="39"/>
        <v>2028.3705960098741</v>
      </c>
      <c r="F80" s="18">
        <v>0.11</v>
      </c>
      <c r="G80">
        <f t="shared" si="42"/>
        <v>0.1095</v>
      </c>
      <c r="H80">
        <v>164</v>
      </c>
      <c r="I80">
        <v>5</v>
      </c>
      <c r="J80">
        <f t="shared" si="38"/>
        <v>4.7989999999999995</v>
      </c>
      <c r="K80" s="3">
        <f>8862-8333</f>
        <v>529</v>
      </c>
      <c r="L80">
        <f t="shared" si="27"/>
        <v>365</v>
      </c>
      <c r="M80" s="1">
        <f t="shared" si="28"/>
        <v>6.8222675200824978E-2</v>
      </c>
      <c r="P80">
        <f t="shared" si="36"/>
        <v>3.4729457525873455</v>
      </c>
      <c r="Q80">
        <f t="shared" si="43"/>
        <v>0.35629871234782978</v>
      </c>
    </row>
    <row r="81" spans="1:19" x14ac:dyDescent="0.25">
      <c r="A81" s="11" t="s">
        <v>88</v>
      </c>
      <c r="B81" s="16">
        <v>121.3</v>
      </c>
      <c r="C81" s="12">
        <f t="shared" si="32"/>
        <v>2.9950000000000001E-2</v>
      </c>
      <c r="D81" s="15">
        <v>616.4</v>
      </c>
      <c r="E81" s="15">
        <f t="shared" ref="E81:E144" si="44">D81/((C81*100)^2*PI()*B81/10)*1000</f>
        <v>1803.2598080911982</v>
      </c>
      <c r="F81" s="12">
        <v>0.308</v>
      </c>
      <c r="G81" s="13">
        <v>0.1115</v>
      </c>
      <c r="H81" s="13">
        <v>9.6</v>
      </c>
      <c r="I81" s="13">
        <v>2</v>
      </c>
      <c r="J81" s="13">
        <f t="shared" si="38"/>
        <v>1.8044</v>
      </c>
      <c r="K81" s="12">
        <f>468-363</f>
        <v>105</v>
      </c>
      <c r="L81" s="13">
        <f t="shared" si="27"/>
        <v>95.4</v>
      </c>
      <c r="M81" s="14">
        <f t="shared" si="28"/>
        <v>0.44621501185370555</v>
      </c>
      <c r="N81" s="26">
        <v>0.9</v>
      </c>
      <c r="P81">
        <f t="shared" si="36"/>
        <v>9.2366807064213408</v>
      </c>
      <c r="Q81">
        <f>G81/(C81^2*PI())/H81^$N$81</f>
        <v>5.1675802710688208</v>
      </c>
      <c r="R81">
        <f>LINEST(Q81:Q84,P81:P84,0,1)</f>
        <v>0.55166651692850732</v>
      </c>
      <c r="S81" s="26">
        <f>RSQ(P81:P84,Q81:Q84)</f>
        <v>0.99994249681309422</v>
      </c>
    </row>
    <row r="82" spans="1:19" x14ac:dyDescent="0.25">
      <c r="A82" s="11" t="s">
        <v>119</v>
      </c>
      <c r="B82" s="16">
        <v>121.3</v>
      </c>
      <c r="C82" s="12">
        <f t="shared" si="32"/>
        <v>2.9950000000000001E-2</v>
      </c>
      <c r="D82" s="15">
        <v>616.4</v>
      </c>
      <c r="E82" s="15">
        <f t="shared" si="44"/>
        <v>1803.2598080911982</v>
      </c>
      <c r="F82" s="12">
        <v>0.308</v>
      </c>
      <c r="G82" s="13">
        <v>0.1115</v>
      </c>
      <c r="H82" s="13">
        <v>22.7</v>
      </c>
      <c r="I82" s="13">
        <v>4</v>
      </c>
      <c r="J82" s="13">
        <f t="shared" si="38"/>
        <v>3.7624</v>
      </c>
      <c r="K82" s="12">
        <f>660-363</f>
        <v>297</v>
      </c>
      <c r="L82" s="13">
        <f t="shared" si="27"/>
        <v>274.3</v>
      </c>
      <c r="M82" s="14">
        <f t="shared" si="28"/>
        <v>0.39347912791112821</v>
      </c>
      <c r="P82">
        <f t="shared" si="36"/>
        <v>4.4297965837408748</v>
      </c>
      <c r="Q82">
        <f t="shared" ref="Q82:Q84" si="45">G82/(C82^2*PI())/H82^$N$81</f>
        <v>2.3818152400427728</v>
      </c>
    </row>
    <row r="83" spans="1:19" x14ac:dyDescent="0.25">
      <c r="A83" s="11"/>
      <c r="B83" s="16">
        <v>121.3</v>
      </c>
      <c r="C83" s="12">
        <f t="shared" si="32"/>
        <v>2.9950000000000001E-2</v>
      </c>
      <c r="D83" s="15">
        <v>616.4</v>
      </c>
      <c r="E83" s="15">
        <f t="shared" si="44"/>
        <v>1803.2598080911982</v>
      </c>
      <c r="F83" s="12">
        <v>0.308</v>
      </c>
      <c r="G83" s="13">
        <v>0.1115</v>
      </c>
      <c r="H83" s="13">
        <v>38.299999999999997</v>
      </c>
      <c r="I83" s="13">
        <v>6</v>
      </c>
      <c r="J83" s="13">
        <f t="shared" si="38"/>
        <v>5.8740000000000006</v>
      </c>
      <c r="K83" s="12">
        <f>932-363</f>
        <v>569</v>
      </c>
      <c r="L83" s="13">
        <f t="shared" si="27"/>
        <v>530.70000000000005</v>
      </c>
      <c r="M83" s="14">
        <f t="shared" si="28"/>
        <v>0.3640975527248333</v>
      </c>
      <c r="P83">
        <f t="shared" si="36"/>
        <v>2.8373623879241854</v>
      </c>
      <c r="Q83">
        <f t="shared" si="45"/>
        <v>1.487484485313713</v>
      </c>
    </row>
    <row r="84" spans="1:19" x14ac:dyDescent="0.25">
      <c r="A84" s="11"/>
      <c r="B84" s="16">
        <v>121.3</v>
      </c>
      <c r="C84" s="12">
        <f t="shared" si="32"/>
        <v>2.9950000000000001E-2</v>
      </c>
      <c r="D84" s="15">
        <v>616.4</v>
      </c>
      <c r="E84" s="15">
        <f t="shared" si="44"/>
        <v>1803.2598080911982</v>
      </c>
      <c r="F84" s="12">
        <v>0.308</v>
      </c>
      <c r="G84" s="13">
        <v>0.1115</v>
      </c>
      <c r="H84" s="13">
        <v>56.6</v>
      </c>
      <c r="I84" s="13">
        <v>8</v>
      </c>
      <c r="J84" s="13">
        <f t="shared" si="38"/>
        <v>8.1392000000000007</v>
      </c>
      <c r="K84" s="12">
        <f>1216-363</f>
        <v>853</v>
      </c>
      <c r="L84" s="13">
        <f t="shared" si="27"/>
        <v>796.4</v>
      </c>
      <c r="M84" s="14">
        <f t="shared" si="28"/>
        <v>0.34138770867722762</v>
      </c>
      <c r="P84">
        <f t="shared" si="36"/>
        <v>2.0477032959832253</v>
      </c>
      <c r="Q84">
        <f t="shared" si="45"/>
        <v>1.0466381317506137</v>
      </c>
    </row>
    <row r="85" spans="1:19" x14ac:dyDescent="0.25">
      <c r="A85" s="5" t="s">
        <v>89</v>
      </c>
      <c r="B85" s="10">
        <v>121.3</v>
      </c>
      <c r="C85" s="3">
        <f t="shared" si="32"/>
        <v>2.9950000000000001E-2</v>
      </c>
      <c r="D85" s="9">
        <v>608</v>
      </c>
      <c r="E85" s="9">
        <f t="shared" si="44"/>
        <v>1778.6858587272043</v>
      </c>
      <c r="F85" s="18">
        <v>0.30599999999999999</v>
      </c>
      <c r="G85">
        <v>0.11169999999999999</v>
      </c>
      <c r="H85">
        <v>8.9</v>
      </c>
      <c r="I85">
        <v>2</v>
      </c>
      <c r="J85">
        <f t="shared" si="38"/>
        <v>1.8044</v>
      </c>
      <c r="K85" s="3">
        <f>470-353</f>
        <v>117</v>
      </c>
      <c r="L85">
        <f t="shared" si="27"/>
        <v>108.1</v>
      </c>
      <c r="M85" s="1">
        <f t="shared" si="28"/>
        <v>0.48217391193728565</v>
      </c>
      <c r="N85" s="26">
        <v>0.88</v>
      </c>
      <c r="P85">
        <f t="shared" si="36"/>
        <v>9.2366807064213408</v>
      </c>
      <c r="Q85">
        <f>G85/(C85^2*PI())/H85^$N$85</f>
        <v>5.7895717583171233</v>
      </c>
      <c r="R85">
        <f>LINEST(Q85:Q88,P85:P88,0,1)</f>
        <v>0.62680764901165642</v>
      </c>
      <c r="S85" s="26">
        <f>RSQ(P85:P88,Q85:Q88)</f>
        <v>0.99979518497883957</v>
      </c>
    </row>
    <row r="86" spans="1:19" x14ac:dyDescent="0.25">
      <c r="A86" s="5" t="s">
        <v>120</v>
      </c>
      <c r="B86" s="10">
        <v>121.3</v>
      </c>
      <c r="C86" s="3">
        <f t="shared" si="32"/>
        <v>2.9950000000000001E-2</v>
      </c>
      <c r="D86" s="9">
        <v>608</v>
      </c>
      <c r="E86" s="9">
        <f t="shared" si="44"/>
        <v>1778.6858587272043</v>
      </c>
      <c r="F86" s="18">
        <v>0.30599999999999999</v>
      </c>
      <c r="G86">
        <v>0.11169999999999999</v>
      </c>
      <c r="H86">
        <v>20.399999999999999</v>
      </c>
      <c r="I86">
        <v>4</v>
      </c>
      <c r="J86">
        <f t="shared" si="38"/>
        <v>3.7624</v>
      </c>
      <c r="K86" s="3">
        <f>661-353</f>
        <v>308</v>
      </c>
      <c r="L86">
        <f t="shared" si="27"/>
        <v>287.60000000000002</v>
      </c>
      <c r="M86" s="1">
        <f t="shared" si="28"/>
        <v>0.43862733752755545</v>
      </c>
      <c r="P86">
        <f t="shared" si="36"/>
        <v>4.4297965837408748</v>
      </c>
      <c r="Q86">
        <f t="shared" ref="Q86:Q88" si="46">G86/(C86^2*PI())/H86^$N$85</f>
        <v>2.7901984918553264</v>
      </c>
    </row>
    <row r="87" spans="1:19" x14ac:dyDescent="0.25">
      <c r="B87" s="10">
        <v>121.3</v>
      </c>
      <c r="C87" s="3">
        <f t="shared" si="32"/>
        <v>2.9950000000000001E-2</v>
      </c>
      <c r="D87" s="9">
        <v>608</v>
      </c>
      <c r="E87" s="9">
        <f t="shared" si="44"/>
        <v>1778.6858587272043</v>
      </c>
      <c r="F87" s="18">
        <v>0.30599999999999999</v>
      </c>
      <c r="G87">
        <v>0.11169999999999999</v>
      </c>
      <c r="H87">
        <v>33.700000000000003</v>
      </c>
      <c r="I87">
        <v>6</v>
      </c>
      <c r="J87">
        <f t="shared" si="38"/>
        <v>5.8740000000000006</v>
      </c>
      <c r="K87" s="3">
        <f>852-353</f>
        <v>499</v>
      </c>
      <c r="L87">
        <f t="shared" si="27"/>
        <v>465.3</v>
      </c>
      <c r="M87" s="1">
        <f t="shared" si="28"/>
        <v>0.41453856403444694</v>
      </c>
      <c r="P87">
        <f t="shared" si="36"/>
        <v>2.8373623879241854</v>
      </c>
      <c r="Q87">
        <f t="shared" si="46"/>
        <v>1.7938880391878531</v>
      </c>
    </row>
    <row r="88" spans="1:19" x14ac:dyDescent="0.25">
      <c r="B88" s="10">
        <v>121.3</v>
      </c>
      <c r="C88" s="3">
        <f t="shared" si="32"/>
        <v>2.9950000000000001E-2</v>
      </c>
      <c r="D88" s="9">
        <v>608</v>
      </c>
      <c r="E88" s="9">
        <f t="shared" si="44"/>
        <v>1778.6858587272043</v>
      </c>
      <c r="F88" s="18">
        <v>0.30599999999999999</v>
      </c>
      <c r="G88">
        <v>0.11169999999999999</v>
      </c>
      <c r="H88">
        <v>51.6</v>
      </c>
      <c r="I88">
        <v>8</v>
      </c>
      <c r="J88">
        <f t="shared" si="38"/>
        <v>8.1392000000000007</v>
      </c>
      <c r="K88" s="3">
        <f>1227-353</f>
        <v>874</v>
      </c>
      <c r="L88">
        <f t="shared" si="27"/>
        <v>822.4</v>
      </c>
      <c r="M88" s="1">
        <f t="shared" si="28"/>
        <v>0.37513960433019466</v>
      </c>
      <c r="P88">
        <f t="shared" si="36"/>
        <v>2.0477032959832253</v>
      </c>
      <c r="Q88">
        <f t="shared" si="46"/>
        <v>1.2330421127414142</v>
      </c>
    </row>
    <row r="89" spans="1:19" x14ac:dyDescent="0.25">
      <c r="A89" s="11" t="s">
        <v>90</v>
      </c>
      <c r="B89" s="16">
        <v>121.3</v>
      </c>
      <c r="C89" s="12">
        <f t="shared" si="32"/>
        <v>2.9950000000000001E-2</v>
      </c>
      <c r="D89" s="15">
        <v>603.9</v>
      </c>
      <c r="E89" s="15">
        <f t="shared" si="44"/>
        <v>1766.691431061445</v>
      </c>
      <c r="F89" s="12">
        <v>0.311</v>
      </c>
      <c r="G89" s="13">
        <v>0.1115</v>
      </c>
      <c r="H89" s="13">
        <v>8.9</v>
      </c>
      <c r="I89" s="13">
        <v>2</v>
      </c>
      <c r="J89" s="13">
        <f t="shared" si="38"/>
        <v>1.8044</v>
      </c>
      <c r="K89" s="12">
        <f>462-343</f>
        <v>119</v>
      </c>
      <c r="L89" s="13">
        <f t="shared" si="27"/>
        <v>110.1</v>
      </c>
      <c r="M89" s="14">
        <f t="shared" si="28"/>
        <v>0.48131057458377224</v>
      </c>
      <c r="N89" s="26">
        <v>0.9</v>
      </c>
      <c r="P89">
        <f t="shared" si="36"/>
        <v>9.2366807064213408</v>
      </c>
      <c r="Q89">
        <f>G89/(C89^2*PI())/H89^$N$89</f>
        <v>5.5319766109924098</v>
      </c>
      <c r="R89">
        <f>LINEST(Q89:Q92,P89:P92,0,1)</f>
        <v>0.59952849880255454</v>
      </c>
      <c r="S89" s="26">
        <f>RSQ(P89:P92,Q89:Q92)</f>
        <v>0.99972873094311787</v>
      </c>
    </row>
    <row r="90" spans="1:19" x14ac:dyDescent="0.25">
      <c r="A90" s="11" t="s">
        <v>121</v>
      </c>
      <c r="B90" s="16">
        <v>121.3</v>
      </c>
      <c r="C90" s="12">
        <f t="shared" si="32"/>
        <v>2.9950000000000001E-2</v>
      </c>
      <c r="D90" s="15">
        <v>603.9</v>
      </c>
      <c r="E90" s="15">
        <f t="shared" si="44"/>
        <v>1766.691431061445</v>
      </c>
      <c r="F90" s="12">
        <v>0.311</v>
      </c>
      <c r="G90" s="13">
        <v>0.1115</v>
      </c>
      <c r="H90" s="13">
        <v>19.899999999999999</v>
      </c>
      <c r="I90" s="13">
        <v>4</v>
      </c>
      <c r="J90" s="13">
        <f t="shared" si="38"/>
        <v>3.7624</v>
      </c>
      <c r="K90" s="12">
        <f>652-343</f>
        <v>309</v>
      </c>
      <c r="L90" s="13">
        <f t="shared" si="27"/>
        <v>289.10000000000002</v>
      </c>
      <c r="M90" s="14">
        <f t="shared" si="28"/>
        <v>0.44884302530565878</v>
      </c>
      <c r="P90">
        <f t="shared" si="36"/>
        <v>4.4297965837408748</v>
      </c>
      <c r="Q90">
        <f t="shared" ref="Q90:Q92" si="47">G90/(C90^2*PI())/H90^$N$89</f>
        <v>2.6814121472180252</v>
      </c>
    </row>
    <row r="91" spans="1:19" x14ac:dyDescent="0.25">
      <c r="A91" s="11"/>
      <c r="B91" s="16">
        <v>121.3</v>
      </c>
      <c r="C91" s="12">
        <f t="shared" si="32"/>
        <v>2.9950000000000001E-2</v>
      </c>
      <c r="D91" s="15">
        <v>603.9</v>
      </c>
      <c r="E91" s="15">
        <f t="shared" si="44"/>
        <v>1766.691431061445</v>
      </c>
      <c r="F91" s="12">
        <v>0.311</v>
      </c>
      <c r="G91" s="13">
        <v>0.1115</v>
      </c>
      <c r="H91" s="13">
        <v>32.700000000000003</v>
      </c>
      <c r="I91" s="13">
        <v>6</v>
      </c>
      <c r="J91" s="13">
        <f t="shared" si="38"/>
        <v>5.8740000000000006</v>
      </c>
      <c r="K91" s="12">
        <f>890-343</f>
        <v>547</v>
      </c>
      <c r="L91" s="13">
        <f t="shared" si="27"/>
        <v>514.29999999999995</v>
      </c>
      <c r="M91" s="14">
        <f t="shared" si="28"/>
        <v>0.42645065043917774</v>
      </c>
      <c r="P91">
        <f t="shared" si="36"/>
        <v>2.8373623879241854</v>
      </c>
      <c r="Q91">
        <f t="shared" si="47"/>
        <v>1.7148982763842728</v>
      </c>
    </row>
    <row r="92" spans="1:19" x14ac:dyDescent="0.25">
      <c r="A92" s="11"/>
      <c r="B92" s="16">
        <v>121.3</v>
      </c>
      <c r="C92" s="12">
        <f t="shared" si="32"/>
        <v>2.9950000000000001E-2</v>
      </c>
      <c r="D92" s="15">
        <v>603.9</v>
      </c>
      <c r="E92" s="15">
        <f t="shared" si="44"/>
        <v>1766.691431061445</v>
      </c>
      <c r="F92" s="12">
        <v>0.311</v>
      </c>
      <c r="G92" s="13">
        <v>0.1115</v>
      </c>
      <c r="H92" s="13">
        <v>49.6</v>
      </c>
      <c r="I92" s="13">
        <v>8</v>
      </c>
      <c r="J92" s="13">
        <f t="shared" si="38"/>
        <v>8.1392000000000007</v>
      </c>
      <c r="K92" s="12">
        <f>1199-343</f>
        <v>856</v>
      </c>
      <c r="L92" s="13">
        <f t="shared" si="27"/>
        <v>806.4</v>
      </c>
      <c r="M92" s="14">
        <f t="shared" si="28"/>
        <v>0.38956742562764279</v>
      </c>
      <c r="P92">
        <f t="shared" si="36"/>
        <v>2.0477032959832253</v>
      </c>
      <c r="Q92">
        <f t="shared" si="47"/>
        <v>1.1786852054061956</v>
      </c>
    </row>
    <row r="93" spans="1:19" x14ac:dyDescent="0.25">
      <c r="A93" s="5" t="s">
        <v>91</v>
      </c>
      <c r="B93" s="10">
        <v>121.4</v>
      </c>
      <c r="C93" s="3">
        <f t="shared" si="32"/>
        <v>2.9950000000000001E-2</v>
      </c>
      <c r="D93" s="9">
        <v>592.9</v>
      </c>
      <c r="E93" s="9">
        <f t="shared" si="44"/>
        <v>1733.0825020600432</v>
      </c>
      <c r="F93" s="18">
        <v>0.32</v>
      </c>
      <c r="G93">
        <v>0.11169999999999999</v>
      </c>
      <c r="H93">
        <v>7.3</v>
      </c>
      <c r="I93">
        <v>2</v>
      </c>
      <c r="J93">
        <f t="shared" si="38"/>
        <v>1.8044</v>
      </c>
      <c r="K93" s="3">
        <f>451-334</f>
        <v>117</v>
      </c>
      <c r="L93">
        <f t="shared" si="27"/>
        <v>109.7</v>
      </c>
      <c r="M93" s="1">
        <f t="shared" si="28"/>
        <v>0.58785586523860855</v>
      </c>
      <c r="N93" s="26">
        <v>0.91500000000000004</v>
      </c>
      <c r="P93">
        <f t="shared" si="36"/>
        <v>9.2366807064213408</v>
      </c>
      <c r="Q93">
        <f>G93/(C93^2*PI())/H93^$N$93</f>
        <v>6.429381999153823</v>
      </c>
      <c r="R93">
        <f>LINEST(Q93:Q96,P93:P96,0,1)</f>
        <v>0.69669456857681633</v>
      </c>
      <c r="S93" s="26">
        <f>RSQ(P93:P96,Q93:Q96)</f>
        <v>0.99987093077792188</v>
      </c>
    </row>
    <row r="94" spans="1:19" x14ac:dyDescent="0.25">
      <c r="A94" s="5" t="s">
        <v>122</v>
      </c>
      <c r="B94" s="10">
        <v>121.4</v>
      </c>
      <c r="C94" s="3">
        <f t="shared" si="32"/>
        <v>2.9950000000000001E-2</v>
      </c>
      <c r="D94" s="9">
        <v>592.9</v>
      </c>
      <c r="E94" s="9">
        <f t="shared" si="44"/>
        <v>1733.0825020600432</v>
      </c>
      <c r="F94" s="18">
        <v>0.32</v>
      </c>
      <c r="G94">
        <v>0.11169999999999999</v>
      </c>
      <c r="H94">
        <v>16.100000000000001</v>
      </c>
      <c r="I94">
        <v>4</v>
      </c>
      <c r="J94">
        <f t="shared" si="38"/>
        <v>3.7624</v>
      </c>
      <c r="K94" s="3">
        <f>647-334</f>
        <v>313</v>
      </c>
      <c r="L94">
        <f t="shared" si="27"/>
        <v>296.89999999999998</v>
      </c>
      <c r="M94" s="1">
        <f t="shared" si="28"/>
        <v>0.55577625376162287</v>
      </c>
      <c r="P94">
        <f t="shared" si="36"/>
        <v>4.4297965837408748</v>
      </c>
      <c r="Q94">
        <f t="shared" ref="Q94:Q96" si="48">G94/(C94^2*PI())/H94^$N$93</f>
        <v>3.117912839330967</v>
      </c>
    </row>
    <row r="95" spans="1:19" x14ac:dyDescent="0.25">
      <c r="B95" s="10">
        <v>121.4</v>
      </c>
      <c r="C95" s="3">
        <f t="shared" si="32"/>
        <v>2.9950000000000001E-2</v>
      </c>
      <c r="D95" s="9">
        <v>592.9</v>
      </c>
      <c r="E95" s="9">
        <f t="shared" si="44"/>
        <v>1733.0825020600432</v>
      </c>
      <c r="F95" s="18">
        <v>0.32</v>
      </c>
      <c r="G95">
        <v>0.11169999999999999</v>
      </c>
      <c r="H95">
        <v>26.6</v>
      </c>
      <c r="I95">
        <v>6</v>
      </c>
      <c r="J95">
        <f t="shared" si="38"/>
        <v>5.8740000000000006</v>
      </c>
      <c r="K95" s="3">
        <f>905-334</f>
        <v>571</v>
      </c>
      <c r="L95">
        <f t="shared" si="27"/>
        <v>544.4</v>
      </c>
      <c r="M95" s="1">
        <f t="shared" si="28"/>
        <v>0.52518607548725049</v>
      </c>
      <c r="P95">
        <f t="shared" si="36"/>
        <v>2.8373623879241854</v>
      </c>
      <c r="Q95">
        <f t="shared" si="48"/>
        <v>1.9694408847896769</v>
      </c>
    </row>
    <row r="96" spans="1:19" x14ac:dyDescent="0.25">
      <c r="B96" s="10">
        <v>121.4</v>
      </c>
      <c r="C96" s="3">
        <f t="shared" si="32"/>
        <v>2.9950000000000001E-2</v>
      </c>
      <c r="D96" s="9">
        <v>592.9</v>
      </c>
      <c r="E96" s="9">
        <f t="shared" si="44"/>
        <v>1733.0825020600432</v>
      </c>
      <c r="F96" s="18">
        <v>0.32</v>
      </c>
      <c r="G96">
        <v>0.11169999999999999</v>
      </c>
      <c r="H96">
        <v>38.799999999999997</v>
      </c>
      <c r="I96">
        <v>8</v>
      </c>
      <c r="J96">
        <f t="shared" si="38"/>
        <v>8.1392000000000007</v>
      </c>
      <c r="K96" s="3">
        <f>1227-334</f>
        <v>893</v>
      </c>
      <c r="L96">
        <f t="shared" si="27"/>
        <v>854.2</v>
      </c>
      <c r="M96" s="1">
        <f t="shared" si="28"/>
        <v>0.49889699957314548</v>
      </c>
      <c r="P96">
        <f t="shared" si="36"/>
        <v>2.0477032959832253</v>
      </c>
      <c r="Q96">
        <f t="shared" si="48"/>
        <v>1.3942113632629811</v>
      </c>
    </row>
    <row r="97" spans="1:19" x14ac:dyDescent="0.25">
      <c r="A97" s="11" t="s">
        <v>92</v>
      </c>
      <c r="B97" s="16">
        <v>121.3</v>
      </c>
      <c r="C97" s="12">
        <f t="shared" si="32"/>
        <v>2.9950000000000001E-2</v>
      </c>
      <c r="D97" s="15">
        <v>606.1</v>
      </c>
      <c r="E97" s="15">
        <f t="shared" si="44"/>
        <v>1773.1274654186818</v>
      </c>
      <c r="F97" s="12">
        <v>0.30099999999999999</v>
      </c>
      <c r="G97" s="13">
        <v>0.1119</v>
      </c>
      <c r="H97" s="13">
        <v>9</v>
      </c>
      <c r="I97" s="13">
        <v>2</v>
      </c>
      <c r="J97" s="13">
        <f t="shared" si="38"/>
        <v>1.8044</v>
      </c>
      <c r="K97" s="12">
        <f>442-325</f>
        <v>117</v>
      </c>
      <c r="L97" s="13">
        <f t="shared" si="27"/>
        <v>108</v>
      </c>
      <c r="M97" s="14">
        <f t="shared" si="28"/>
        <v>0.47767016874312362</v>
      </c>
      <c r="N97" s="26">
        <v>0.97</v>
      </c>
      <c r="P97">
        <f t="shared" si="36"/>
        <v>9.2366807064213408</v>
      </c>
      <c r="Q97">
        <f>G97/(C97^2*PI())/H97^$N$97</f>
        <v>4.712716622286325</v>
      </c>
      <c r="R97">
        <f>LINEST(Q97:Q100,P97:P100,0,1)</f>
        <v>0.50028285599204736</v>
      </c>
      <c r="S97" s="26">
        <f>RSQ(P97:P100,Q97:Q100)</f>
        <v>0.99986617705227177</v>
      </c>
    </row>
    <row r="98" spans="1:19" x14ac:dyDescent="0.25">
      <c r="A98" s="11" t="s">
        <v>123</v>
      </c>
      <c r="B98" s="16">
        <v>121.3</v>
      </c>
      <c r="C98" s="12">
        <f t="shared" si="32"/>
        <v>2.9950000000000001E-2</v>
      </c>
      <c r="D98" s="15">
        <v>606.1</v>
      </c>
      <c r="E98" s="15">
        <f t="shared" si="44"/>
        <v>1773.1274654186818</v>
      </c>
      <c r="F98" s="12">
        <v>0.30099999999999999</v>
      </c>
      <c r="G98" s="13">
        <v>0.1119</v>
      </c>
      <c r="H98" s="13">
        <v>20.3</v>
      </c>
      <c r="I98" s="13">
        <v>4</v>
      </c>
      <c r="J98" s="13">
        <f t="shared" si="38"/>
        <v>3.7624</v>
      </c>
      <c r="K98" s="12">
        <f>628-325</f>
        <v>303</v>
      </c>
      <c r="L98" s="13">
        <f t="shared" si="27"/>
        <v>282.7</v>
      </c>
      <c r="M98" s="14">
        <f t="shared" si="28"/>
        <v>0.44157729889367736</v>
      </c>
      <c r="P98">
        <f t="shared" si="36"/>
        <v>4.4297965837408748</v>
      </c>
      <c r="Q98">
        <f t="shared" ref="Q98:Q100" si="49">G98/(C98^2*PI())/H98^$N$97</f>
        <v>2.1409937702425448</v>
      </c>
    </row>
    <row r="99" spans="1:19" x14ac:dyDescent="0.25">
      <c r="A99" s="11"/>
      <c r="B99" s="16">
        <v>121.3</v>
      </c>
      <c r="C99" s="12">
        <f t="shared" si="32"/>
        <v>2.9950000000000001E-2</v>
      </c>
      <c r="D99" s="15">
        <v>606.1</v>
      </c>
      <c r="E99" s="15">
        <f t="shared" si="44"/>
        <v>1773.1274654186818</v>
      </c>
      <c r="F99" s="12">
        <v>0.30099999999999999</v>
      </c>
      <c r="G99" s="13">
        <v>0.1119</v>
      </c>
      <c r="H99" s="13">
        <v>32.9</v>
      </c>
      <c r="I99" s="13">
        <v>6</v>
      </c>
      <c r="J99" s="13">
        <f t="shared" si="38"/>
        <v>5.8740000000000006</v>
      </c>
      <c r="K99" s="12">
        <f>842-325</f>
        <v>517</v>
      </c>
      <c r="L99" s="13">
        <f t="shared" si="27"/>
        <v>484.1</v>
      </c>
      <c r="M99" s="14">
        <f t="shared" si="28"/>
        <v>0.42537881296536822</v>
      </c>
      <c r="P99">
        <f t="shared" si="36"/>
        <v>2.8373623879241854</v>
      </c>
      <c r="Q99">
        <f t="shared" si="49"/>
        <v>1.3403139549910317</v>
      </c>
    </row>
    <row r="100" spans="1:19" x14ac:dyDescent="0.25">
      <c r="A100" s="11"/>
      <c r="B100" s="16">
        <v>121.3</v>
      </c>
      <c r="C100" s="12">
        <f t="shared" si="32"/>
        <v>2.9950000000000001E-2</v>
      </c>
      <c r="D100" s="15">
        <v>606.1</v>
      </c>
      <c r="E100" s="15">
        <f t="shared" si="44"/>
        <v>1773.1274654186818</v>
      </c>
      <c r="F100" s="12">
        <v>0.30099999999999999</v>
      </c>
      <c r="G100" s="13">
        <v>0.1119</v>
      </c>
      <c r="H100" s="13">
        <v>50.6</v>
      </c>
      <c r="I100" s="13">
        <v>8</v>
      </c>
      <c r="J100" s="13">
        <f t="shared" si="38"/>
        <v>8.1392000000000007</v>
      </c>
      <c r="K100" s="12">
        <f>1198-325</f>
        <v>873</v>
      </c>
      <c r="L100" s="13">
        <f t="shared" si="27"/>
        <v>822.4</v>
      </c>
      <c r="M100" s="14">
        <f t="shared" si="28"/>
        <v>0.38323839635859691</v>
      </c>
      <c r="P100">
        <f t="shared" si="36"/>
        <v>2.0477032959832253</v>
      </c>
      <c r="Q100">
        <f t="shared" si="49"/>
        <v>0.88279641135699893</v>
      </c>
    </row>
    <row r="101" spans="1:19" x14ac:dyDescent="0.25">
      <c r="A101" s="5" t="s">
        <v>93</v>
      </c>
      <c r="B101" s="10">
        <v>121.3</v>
      </c>
      <c r="C101" s="3">
        <f t="shared" si="32"/>
        <v>2.9950000000000001E-2</v>
      </c>
      <c r="D101" s="9">
        <v>585</v>
      </c>
      <c r="E101" s="9">
        <f t="shared" si="44"/>
        <v>1711.4000449924581</v>
      </c>
      <c r="F101" s="18">
        <v>0.33600000000000002</v>
      </c>
      <c r="G101">
        <v>0.1119</v>
      </c>
      <c r="H101">
        <v>6.3</v>
      </c>
      <c r="I101">
        <v>2</v>
      </c>
      <c r="J101">
        <f t="shared" si="38"/>
        <v>1.8044</v>
      </c>
      <c r="K101" s="3">
        <f>441-313</f>
        <v>128</v>
      </c>
      <c r="L101">
        <f t="shared" si="27"/>
        <v>121.7</v>
      </c>
      <c r="M101" s="1">
        <f t="shared" si="28"/>
        <v>0.68238595534731949</v>
      </c>
      <c r="N101" s="26">
        <v>0.9</v>
      </c>
      <c r="P101">
        <f t="shared" si="36"/>
        <v>9.2366807064213408</v>
      </c>
      <c r="Q101">
        <f>G101/(C101^2*PI())/H101^$N$101</f>
        <v>7.5766995500291454</v>
      </c>
      <c r="R101">
        <f>LINEST(Q101:Q104,P101:P104,0,1)</f>
        <v>0.82396262147648991</v>
      </c>
      <c r="S101" s="26">
        <f>RSQ(P101:P104,Q101:Q104)</f>
        <v>0.99912681977596751</v>
      </c>
    </row>
    <row r="102" spans="1:19" x14ac:dyDescent="0.25">
      <c r="A102" s="5" t="s">
        <v>124</v>
      </c>
      <c r="B102" s="10">
        <v>121.3</v>
      </c>
      <c r="C102" s="3">
        <f t="shared" si="32"/>
        <v>2.9950000000000001E-2</v>
      </c>
      <c r="D102" s="9">
        <v>585</v>
      </c>
      <c r="E102" s="9">
        <f t="shared" si="44"/>
        <v>1711.4000449924581</v>
      </c>
      <c r="F102" s="18">
        <v>0.33600000000000002</v>
      </c>
      <c r="G102">
        <v>0.1119</v>
      </c>
      <c r="H102">
        <v>13.7</v>
      </c>
      <c r="I102">
        <v>4</v>
      </c>
      <c r="J102">
        <f t="shared" si="38"/>
        <v>3.7624</v>
      </c>
      <c r="K102" s="3">
        <f>622-313</f>
        <v>309</v>
      </c>
      <c r="L102">
        <f t="shared" si="27"/>
        <v>295.3</v>
      </c>
      <c r="M102" s="1">
        <f t="shared" si="28"/>
        <v>0.65430796843369721</v>
      </c>
      <c r="P102">
        <f t="shared" si="36"/>
        <v>4.4297965837408748</v>
      </c>
      <c r="Q102">
        <f t="shared" ref="Q102:Q104" si="50">G102/(C102^2*PI())/H102^$N$101</f>
        <v>3.7656335089892523</v>
      </c>
    </row>
    <row r="103" spans="1:19" x14ac:dyDescent="0.25">
      <c r="B103" s="10">
        <v>121.3</v>
      </c>
      <c r="C103" s="3">
        <f t="shared" si="32"/>
        <v>2.9950000000000001E-2</v>
      </c>
      <c r="D103" s="9">
        <v>585</v>
      </c>
      <c r="E103" s="9">
        <f t="shared" si="44"/>
        <v>1711.4000449924581</v>
      </c>
      <c r="F103" s="18">
        <v>0.33600000000000002</v>
      </c>
      <c r="G103">
        <v>0.1119</v>
      </c>
      <c r="H103">
        <v>23.6</v>
      </c>
      <c r="I103">
        <v>6</v>
      </c>
      <c r="J103">
        <f t="shared" si="38"/>
        <v>5.8740000000000006</v>
      </c>
      <c r="K103" s="3">
        <f>943-313</f>
        <v>630</v>
      </c>
      <c r="L103">
        <f t="shared" si="27"/>
        <v>606.4</v>
      </c>
      <c r="M103" s="1">
        <f t="shared" si="28"/>
        <v>0.59300690451528026</v>
      </c>
      <c r="P103">
        <f t="shared" si="36"/>
        <v>2.8373623879241854</v>
      </c>
      <c r="Q103">
        <f t="shared" si="50"/>
        <v>2.3081591879112562</v>
      </c>
    </row>
    <row r="104" spans="1:19" x14ac:dyDescent="0.25">
      <c r="B104" s="10">
        <v>121.3</v>
      </c>
      <c r="C104" s="3">
        <f t="shared" si="32"/>
        <v>2.9950000000000001E-2</v>
      </c>
      <c r="D104" s="9">
        <v>585</v>
      </c>
      <c r="E104" s="9">
        <f t="shared" si="44"/>
        <v>1711.4000449924581</v>
      </c>
      <c r="F104" s="18">
        <v>0.33600000000000002</v>
      </c>
      <c r="G104">
        <v>0.1119</v>
      </c>
      <c r="H104">
        <v>34.700000000000003</v>
      </c>
      <c r="I104">
        <v>8</v>
      </c>
      <c r="J104">
        <f t="shared" si="38"/>
        <v>8.1392000000000007</v>
      </c>
      <c r="K104" s="3">
        <f>1345-313</f>
        <v>1032</v>
      </c>
      <c r="L104">
        <f t="shared" si="27"/>
        <v>997.3</v>
      </c>
      <c r="M104" s="1">
        <f t="shared" si="28"/>
        <v>0.55884330996383291</v>
      </c>
      <c r="P104">
        <f t="shared" si="36"/>
        <v>2.0477032959832253</v>
      </c>
      <c r="Q104">
        <f t="shared" si="50"/>
        <v>1.6315111007946481</v>
      </c>
    </row>
    <row r="105" spans="1:19" x14ac:dyDescent="0.25">
      <c r="B105" s="10"/>
      <c r="C105" s="3"/>
      <c r="D105" s="9"/>
      <c r="E105" s="9"/>
      <c r="K105" s="3"/>
      <c r="M105" s="1"/>
    </row>
    <row r="106" spans="1:19" x14ac:dyDescent="0.25">
      <c r="B106" s="10"/>
      <c r="C106" s="3"/>
      <c r="D106" s="9"/>
      <c r="E106" s="9"/>
      <c r="K106" s="3"/>
      <c r="M106" s="1"/>
    </row>
    <row r="107" spans="1:19" x14ac:dyDescent="0.25">
      <c r="B107" s="10"/>
      <c r="C107" s="3"/>
      <c r="D107" s="9"/>
      <c r="E107" s="9"/>
      <c r="K107" s="3"/>
      <c r="M107" s="1"/>
      <c r="P107" s="29"/>
    </row>
    <row r="108" spans="1:19" x14ac:dyDescent="0.25">
      <c r="A108" s="5" t="s">
        <v>125</v>
      </c>
      <c r="B108" s="3"/>
      <c r="D108" s="3"/>
      <c r="E108" s="9"/>
      <c r="P108" s="29"/>
    </row>
    <row r="109" spans="1:19" x14ac:dyDescent="0.25">
      <c r="A109" s="11" t="s">
        <v>126</v>
      </c>
      <c r="B109" s="16">
        <v>200</v>
      </c>
      <c r="C109" s="12">
        <v>0.05</v>
      </c>
      <c r="D109" s="15">
        <v>2619.1999999999998</v>
      </c>
      <c r="E109" s="15">
        <f t="shared" si="44"/>
        <v>1667.434507785169</v>
      </c>
      <c r="F109" s="12">
        <v>0.2412</v>
      </c>
      <c r="G109" s="13">
        <v>0.1779</v>
      </c>
      <c r="H109" s="13">
        <v>4.0999999999999996</v>
      </c>
      <c r="I109" s="13">
        <v>2</v>
      </c>
      <c r="J109" s="13">
        <f t="shared" si="38"/>
        <v>1.8044</v>
      </c>
      <c r="K109" s="13">
        <f>783-662</f>
        <v>121</v>
      </c>
      <c r="L109" s="13">
        <f t="shared" si="27"/>
        <v>116.9</v>
      </c>
      <c r="M109" s="14">
        <f t="shared" ref="M109:M144" si="51">(J109/(C109^2*PI())*G109/H109)*60/1000</f>
        <v>0.59811718244067902</v>
      </c>
      <c r="P109" s="29"/>
    </row>
    <row r="110" spans="1:19" x14ac:dyDescent="0.25">
      <c r="A110" s="11"/>
      <c r="B110" s="16">
        <v>200</v>
      </c>
      <c r="C110" s="12">
        <v>0.05</v>
      </c>
      <c r="D110" s="15">
        <v>2619.1999999999998</v>
      </c>
      <c r="E110" s="15">
        <f t="shared" si="44"/>
        <v>1667.434507785169</v>
      </c>
      <c r="F110" s="12">
        <v>0.2412</v>
      </c>
      <c r="G110" s="13">
        <v>0.1779</v>
      </c>
      <c r="H110" s="13">
        <v>9</v>
      </c>
      <c r="I110" s="13">
        <v>4</v>
      </c>
      <c r="J110" s="13">
        <f t="shared" si="38"/>
        <v>3.7624</v>
      </c>
      <c r="K110" s="13">
        <f>974-662</f>
        <v>312</v>
      </c>
      <c r="L110" s="13">
        <f t="shared" si="27"/>
        <v>303</v>
      </c>
      <c r="M110" s="14">
        <f t="shared" si="51"/>
        <v>0.56814576452503296</v>
      </c>
      <c r="P110" s="29"/>
    </row>
    <row r="111" spans="1:19" x14ac:dyDescent="0.25">
      <c r="A111" s="11"/>
      <c r="B111" s="16">
        <v>200</v>
      </c>
      <c r="C111" s="12">
        <v>0.05</v>
      </c>
      <c r="D111" s="15">
        <v>2619.1999999999998</v>
      </c>
      <c r="E111" s="15">
        <f t="shared" si="44"/>
        <v>1667.434507785169</v>
      </c>
      <c r="F111" s="12">
        <v>0.2412</v>
      </c>
      <c r="G111" s="13">
        <v>0.1779</v>
      </c>
      <c r="H111" s="13">
        <v>14</v>
      </c>
      <c r="I111" s="13">
        <v>6</v>
      </c>
      <c r="J111" s="13">
        <f t="shared" si="38"/>
        <v>5.8740000000000006</v>
      </c>
      <c r="K111" s="13">
        <f>1217-662</f>
        <v>555</v>
      </c>
      <c r="L111" s="13">
        <f t="shared" si="27"/>
        <v>541</v>
      </c>
      <c r="M111" s="14">
        <f t="shared" si="51"/>
        <v>0.57022102129682417</v>
      </c>
      <c r="P111" s="29"/>
    </row>
    <row r="112" spans="1:19" x14ac:dyDescent="0.25">
      <c r="A112" s="11"/>
      <c r="B112" s="16">
        <v>200</v>
      </c>
      <c r="C112" s="12">
        <v>0.05</v>
      </c>
      <c r="D112" s="15">
        <v>2619.1999999999998</v>
      </c>
      <c r="E112" s="15">
        <f t="shared" si="44"/>
        <v>1667.434507785169</v>
      </c>
      <c r="F112" s="12">
        <v>0.2412</v>
      </c>
      <c r="G112" s="13">
        <v>0.1779</v>
      </c>
      <c r="H112" s="13">
        <v>20.100000000000001</v>
      </c>
      <c r="I112" s="13">
        <v>8</v>
      </c>
      <c r="J112" s="13">
        <f t="shared" si="38"/>
        <v>8.1392000000000007</v>
      </c>
      <c r="K112" s="13">
        <f>1542-662</f>
        <v>880</v>
      </c>
      <c r="L112" s="13">
        <f t="shared" si="27"/>
        <v>859.9</v>
      </c>
      <c r="M112" s="14">
        <f t="shared" si="51"/>
        <v>0.55032973633320914</v>
      </c>
      <c r="P112" s="29"/>
    </row>
    <row r="113" spans="1:13" x14ac:dyDescent="0.25">
      <c r="A113" s="5" t="s">
        <v>127</v>
      </c>
      <c r="B113" s="10">
        <v>200</v>
      </c>
      <c r="C113" s="3">
        <v>0.05</v>
      </c>
      <c r="D113" s="3">
        <v>2544.9</v>
      </c>
      <c r="E113" s="9">
        <f t="shared" si="44"/>
        <v>1620.1336586982577</v>
      </c>
      <c r="F113" s="3">
        <v>0.20100000000000001</v>
      </c>
      <c r="G113" s="24">
        <v>0.17610000000000001</v>
      </c>
      <c r="H113" s="24">
        <v>4</v>
      </c>
      <c r="I113">
        <v>2</v>
      </c>
      <c r="J113">
        <f t="shared" si="38"/>
        <v>1.8044</v>
      </c>
      <c r="K113">
        <f>1197-1074</f>
        <v>123</v>
      </c>
      <c r="L113">
        <f t="shared" si="27"/>
        <v>119</v>
      </c>
      <c r="M113" s="1">
        <f t="shared" si="51"/>
        <v>0.60686704172849171</v>
      </c>
    </row>
    <row r="114" spans="1:13" x14ac:dyDescent="0.25">
      <c r="B114" s="10">
        <v>200</v>
      </c>
      <c r="C114" s="3">
        <v>0.05</v>
      </c>
      <c r="D114" s="3">
        <v>2544.9</v>
      </c>
      <c r="E114" s="9">
        <f t="shared" si="44"/>
        <v>1620.1336586982577</v>
      </c>
      <c r="F114" s="3">
        <v>0.20100000000000001</v>
      </c>
      <c r="G114" s="24">
        <v>0.17610000000000001</v>
      </c>
      <c r="H114" s="24">
        <v>8.9</v>
      </c>
      <c r="I114">
        <v>4</v>
      </c>
      <c r="J114">
        <f t="shared" si="38"/>
        <v>3.7624</v>
      </c>
      <c r="K114">
        <f>1375-1074</f>
        <v>301</v>
      </c>
      <c r="L114">
        <f t="shared" si="27"/>
        <v>292.10000000000002</v>
      </c>
      <c r="M114" s="1">
        <f t="shared" si="51"/>
        <v>0.5687163108903025</v>
      </c>
    </row>
    <row r="115" spans="1:13" x14ac:dyDescent="0.25">
      <c r="B115" s="10">
        <v>200</v>
      </c>
      <c r="C115" s="3">
        <v>0.05</v>
      </c>
      <c r="D115" s="3">
        <v>2544.9</v>
      </c>
      <c r="E115" s="9">
        <f t="shared" si="44"/>
        <v>1620.1336586982577</v>
      </c>
      <c r="F115" s="3">
        <v>0.20100000000000001</v>
      </c>
      <c r="G115" s="24">
        <v>0.17610000000000001</v>
      </c>
      <c r="H115" s="24">
        <v>14.1</v>
      </c>
      <c r="I115">
        <v>6</v>
      </c>
      <c r="J115">
        <f t="shared" si="38"/>
        <v>5.8740000000000006</v>
      </c>
      <c r="K115">
        <f>1626-1074</f>
        <v>552</v>
      </c>
      <c r="L115">
        <f t="shared" si="27"/>
        <v>537.9</v>
      </c>
      <c r="M115" s="1">
        <f t="shared" si="51"/>
        <v>0.56044829787440964</v>
      </c>
    </row>
    <row r="116" spans="1:13" x14ac:dyDescent="0.25">
      <c r="B116" s="10">
        <v>200</v>
      </c>
      <c r="C116" s="3">
        <v>0.05</v>
      </c>
      <c r="D116" s="3">
        <v>2544.9</v>
      </c>
      <c r="E116" s="9">
        <f t="shared" si="44"/>
        <v>1620.1336586982577</v>
      </c>
      <c r="F116" s="3">
        <v>0.20100000000000001</v>
      </c>
      <c r="G116" s="24">
        <v>0.17610000000000001</v>
      </c>
      <c r="H116" s="24">
        <v>20.3</v>
      </c>
      <c r="I116">
        <v>8</v>
      </c>
      <c r="J116">
        <f t="shared" si="38"/>
        <v>8.1392000000000007</v>
      </c>
      <c r="K116">
        <f>1951-1074</f>
        <v>877</v>
      </c>
      <c r="L116">
        <f t="shared" si="27"/>
        <v>856.7</v>
      </c>
      <c r="M116" s="1">
        <f t="shared" si="51"/>
        <v>0.5393943677946017</v>
      </c>
    </row>
    <row r="117" spans="1:13" x14ac:dyDescent="0.25">
      <c r="A117" s="11" t="s">
        <v>128</v>
      </c>
      <c r="B117" s="16">
        <v>199.8</v>
      </c>
      <c r="C117" s="12">
        <v>0.05</v>
      </c>
      <c r="D117" s="12">
        <v>2594.3000000000002</v>
      </c>
      <c r="E117" s="15">
        <f t="shared" si="44"/>
        <v>1653.2359113645809</v>
      </c>
      <c r="F117" s="12">
        <v>0.1608</v>
      </c>
      <c r="G117" s="13">
        <v>0.17649999999999999</v>
      </c>
      <c r="H117" s="13">
        <v>5.4</v>
      </c>
      <c r="I117" s="13">
        <v>2</v>
      </c>
      <c r="J117" s="13">
        <f t="shared" si="38"/>
        <v>1.8044</v>
      </c>
      <c r="K117" s="13">
        <f>1174-1061</f>
        <v>113</v>
      </c>
      <c r="L117" s="13">
        <f t="shared" si="27"/>
        <v>107.6</v>
      </c>
      <c r="M117" s="14">
        <f t="shared" si="51"/>
        <v>0.45055222354755825</v>
      </c>
    </row>
    <row r="118" spans="1:13" x14ac:dyDescent="0.25">
      <c r="A118" s="11"/>
      <c r="B118" s="16">
        <v>199.8</v>
      </c>
      <c r="C118" s="12">
        <v>0.05</v>
      </c>
      <c r="D118" s="12">
        <v>2594.3000000000002</v>
      </c>
      <c r="E118" s="15">
        <f t="shared" si="44"/>
        <v>1653.2359113645809</v>
      </c>
      <c r="F118" s="12">
        <v>0.1608</v>
      </c>
      <c r="G118" s="13">
        <v>0.17649999999999999</v>
      </c>
      <c r="H118" s="13">
        <v>12.1</v>
      </c>
      <c r="I118" s="13">
        <v>4</v>
      </c>
      <c r="J118" s="13">
        <f t="shared" si="38"/>
        <v>3.7624</v>
      </c>
      <c r="K118" s="13">
        <f>1365-1061</f>
        <v>304</v>
      </c>
      <c r="L118" s="13">
        <f t="shared" si="27"/>
        <v>291.89999999999998</v>
      </c>
      <c r="M118" s="14">
        <f t="shared" si="51"/>
        <v>0.41926216648224451</v>
      </c>
    </row>
    <row r="119" spans="1:13" x14ac:dyDescent="0.25">
      <c r="A119" s="11"/>
      <c r="B119" s="16">
        <v>199.8</v>
      </c>
      <c r="C119" s="12">
        <v>0.05</v>
      </c>
      <c r="D119" s="12">
        <v>2594.3000000000002</v>
      </c>
      <c r="E119" s="15">
        <f t="shared" si="44"/>
        <v>1653.2359113645809</v>
      </c>
      <c r="F119" s="12">
        <v>0.1608</v>
      </c>
      <c r="G119" s="13">
        <v>0.17649999999999999</v>
      </c>
      <c r="H119" s="13">
        <v>18.7</v>
      </c>
      <c r="I119" s="13">
        <v>6</v>
      </c>
      <c r="J119" s="13">
        <f t="shared" si="38"/>
        <v>5.8740000000000006</v>
      </c>
      <c r="K119" s="13">
        <f>1575-1061</f>
        <v>514</v>
      </c>
      <c r="L119" s="13">
        <f t="shared" si="27"/>
        <v>495.3</v>
      </c>
      <c r="M119" s="14">
        <f t="shared" si="51"/>
        <v>0.42354388352058997</v>
      </c>
    </row>
    <row r="120" spans="1:13" x14ac:dyDescent="0.25">
      <c r="A120" s="11"/>
      <c r="B120" s="16">
        <v>199.8</v>
      </c>
      <c r="C120" s="12">
        <v>0.05</v>
      </c>
      <c r="D120" s="12">
        <v>2594.3000000000002</v>
      </c>
      <c r="E120" s="15">
        <f t="shared" si="44"/>
        <v>1653.2359113645809</v>
      </c>
      <c r="F120" s="12">
        <v>0.1608</v>
      </c>
      <c r="G120" s="13">
        <v>0.17649999999999999</v>
      </c>
      <c r="H120" s="13">
        <v>26.5</v>
      </c>
      <c r="I120" s="13">
        <v>8</v>
      </c>
      <c r="J120" s="13">
        <f t="shared" si="38"/>
        <v>8.1392000000000007</v>
      </c>
      <c r="K120" s="13">
        <f>1915-1061</f>
        <v>854</v>
      </c>
      <c r="L120" s="13">
        <f t="shared" si="27"/>
        <v>827.5</v>
      </c>
      <c r="M120" s="14">
        <f t="shared" si="51"/>
        <v>0.41413498978703517</v>
      </c>
    </row>
    <row r="121" spans="1:13" x14ac:dyDescent="0.25">
      <c r="A121" s="5" t="s">
        <v>129</v>
      </c>
      <c r="B121" s="10">
        <v>199.9</v>
      </c>
      <c r="C121" s="3">
        <v>0.05</v>
      </c>
      <c r="D121" s="3">
        <v>2666.7</v>
      </c>
      <c r="E121" s="9">
        <f t="shared" si="44"/>
        <v>1698.5232085769176</v>
      </c>
      <c r="F121" s="3">
        <v>0.2412</v>
      </c>
      <c r="G121" s="24">
        <v>0.1772</v>
      </c>
      <c r="H121" s="24">
        <v>4.7</v>
      </c>
      <c r="I121">
        <v>2</v>
      </c>
      <c r="J121">
        <f t="shared" ref="J121:J128" si="52">0.0192*I121^2 + 0.8638*I121</f>
        <v>1.8044</v>
      </c>
      <c r="K121">
        <f>1191-1077</f>
        <v>114</v>
      </c>
      <c r="L121">
        <f t="shared" si="27"/>
        <v>109.3</v>
      </c>
      <c r="M121" s="1">
        <f t="shared" si="51"/>
        <v>0.51970877182591468</v>
      </c>
    </row>
    <row r="122" spans="1:13" x14ac:dyDescent="0.25">
      <c r="B122" s="10">
        <v>199.9</v>
      </c>
      <c r="C122" s="3">
        <v>0.05</v>
      </c>
      <c r="D122" s="3">
        <v>2666.7</v>
      </c>
      <c r="E122" s="9">
        <f t="shared" si="44"/>
        <v>1698.5232085769176</v>
      </c>
      <c r="F122" s="3">
        <v>0.2412</v>
      </c>
      <c r="G122" s="24">
        <v>0.1772</v>
      </c>
      <c r="H122" s="24">
        <v>10.5</v>
      </c>
      <c r="I122">
        <v>4</v>
      </c>
      <c r="J122">
        <f t="shared" si="52"/>
        <v>3.7624</v>
      </c>
      <c r="K122">
        <f>1358-1077</f>
        <v>281</v>
      </c>
      <c r="L122">
        <f t="shared" si="27"/>
        <v>270.5</v>
      </c>
      <c r="M122" s="1">
        <f t="shared" si="51"/>
        <v>0.48506590929335502</v>
      </c>
    </row>
    <row r="123" spans="1:13" x14ac:dyDescent="0.25">
      <c r="B123" s="10">
        <v>199.9</v>
      </c>
      <c r="C123" s="3">
        <v>0.05</v>
      </c>
      <c r="D123" s="3">
        <v>2666.7</v>
      </c>
      <c r="E123" s="9">
        <f t="shared" si="44"/>
        <v>1698.5232085769176</v>
      </c>
      <c r="F123" s="3">
        <v>0.2412</v>
      </c>
      <c r="G123" s="24">
        <v>0.1772</v>
      </c>
      <c r="H123" s="24">
        <v>17.100000000000001</v>
      </c>
      <c r="I123">
        <v>6</v>
      </c>
      <c r="J123">
        <f t="shared" si="52"/>
        <v>5.8740000000000006</v>
      </c>
      <c r="K123">
        <f>1635-1077</f>
        <v>558</v>
      </c>
      <c r="L123">
        <f t="shared" si="27"/>
        <v>540.9</v>
      </c>
      <c r="M123" s="1">
        <f t="shared" si="51"/>
        <v>0.46501067017516284</v>
      </c>
    </row>
    <row r="124" spans="1:13" x14ac:dyDescent="0.25">
      <c r="B124" s="10">
        <v>199.9</v>
      </c>
      <c r="C124" s="3">
        <v>0.05</v>
      </c>
      <c r="D124" s="3">
        <v>2666.7</v>
      </c>
      <c r="E124" s="9">
        <f t="shared" si="44"/>
        <v>1698.5232085769176</v>
      </c>
      <c r="F124" s="3">
        <v>0.2412</v>
      </c>
      <c r="G124" s="24">
        <v>0.1772</v>
      </c>
      <c r="H124" s="24">
        <v>23.8</v>
      </c>
      <c r="I124">
        <v>8</v>
      </c>
      <c r="J124">
        <f t="shared" si="52"/>
        <v>8.1392000000000007</v>
      </c>
      <c r="K124">
        <f>1877-1077</f>
        <v>800</v>
      </c>
      <c r="L124">
        <f t="shared" si="27"/>
        <v>776.2</v>
      </c>
      <c r="M124" s="1">
        <f t="shared" si="51"/>
        <v>0.46294548171541877</v>
      </c>
    </row>
    <row r="125" spans="1:13" x14ac:dyDescent="0.25">
      <c r="A125" s="11" t="s">
        <v>130</v>
      </c>
      <c r="B125" s="16">
        <v>199.9</v>
      </c>
      <c r="C125" s="12">
        <v>0.05</v>
      </c>
      <c r="D125" s="12">
        <v>2715.2</v>
      </c>
      <c r="E125" s="15">
        <f t="shared" si="44"/>
        <v>1729.4147132891014</v>
      </c>
      <c r="F125" s="12">
        <v>0.20100000000000001</v>
      </c>
      <c r="G125" s="13">
        <v>0.17580000000000001</v>
      </c>
      <c r="H125" s="13">
        <v>5.6</v>
      </c>
      <c r="I125" s="13">
        <v>2</v>
      </c>
      <c r="J125" s="13">
        <f t="shared" si="52"/>
        <v>1.8044</v>
      </c>
      <c r="K125" s="13">
        <f>1414-1294</f>
        <v>120</v>
      </c>
      <c r="L125" s="13">
        <f t="shared" si="27"/>
        <v>114.4</v>
      </c>
      <c r="M125" s="14">
        <f t="shared" si="51"/>
        <v>0.43273799763068399</v>
      </c>
    </row>
    <row r="126" spans="1:13" x14ac:dyDescent="0.25">
      <c r="A126" s="11"/>
      <c r="B126" s="16">
        <v>199.9</v>
      </c>
      <c r="C126" s="12">
        <v>0.05</v>
      </c>
      <c r="D126" s="12">
        <v>2715.2</v>
      </c>
      <c r="E126" s="15">
        <f t="shared" si="44"/>
        <v>1729.4147132891014</v>
      </c>
      <c r="F126" s="12">
        <v>0.20100000000000001</v>
      </c>
      <c r="G126" s="13">
        <v>0.17580000000000001</v>
      </c>
      <c r="H126" s="13">
        <v>11.9</v>
      </c>
      <c r="I126" s="13">
        <v>4</v>
      </c>
      <c r="J126" s="13">
        <f t="shared" si="52"/>
        <v>3.7624</v>
      </c>
      <c r="K126" s="13">
        <f>1594-1294</f>
        <v>300</v>
      </c>
      <c r="L126" s="13">
        <f t="shared" si="27"/>
        <v>288.10000000000002</v>
      </c>
      <c r="M126" s="14">
        <f t="shared" si="51"/>
        <v>0.4246178471672345</v>
      </c>
    </row>
    <row r="127" spans="1:13" x14ac:dyDescent="0.25">
      <c r="A127" s="11"/>
      <c r="B127" s="16">
        <v>199.9</v>
      </c>
      <c r="C127" s="12">
        <v>0.05</v>
      </c>
      <c r="D127" s="12">
        <v>2715.2</v>
      </c>
      <c r="E127" s="15">
        <f t="shared" si="44"/>
        <v>1729.4147132891014</v>
      </c>
      <c r="F127" s="12">
        <v>0.20100000000000001</v>
      </c>
      <c r="G127" s="13">
        <v>0.17580000000000001</v>
      </c>
      <c r="H127" s="13">
        <v>19.2</v>
      </c>
      <c r="I127" s="13">
        <v>6</v>
      </c>
      <c r="J127" s="13">
        <f t="shared" si="52"/>
        <v>5.8740000000000006</v>
      </c>
      <c r="K127" s="13">
        <f>1845-1294</f>
        <v>551</v>
      </c>
      <c r="L127" s="13">
        <f t="shared" si="27"/>
        <v>531.79999999999995</v>
      </c>
      <c r="M127" s="14">
        <f t="shared" si="51"/>
        <v>0.41087806164972823</v>
      </c>
    </row>
    <row r="128" spans="1:13" x14ac:dyDescent="0.25">
      <c r="A128" s="11"/>
      <c r="B128" s="16">
        <v>199.9</v>
      </c>
      <c r="C128" s="12">
        <v>0.05</v>
      </c>
      <c r="D128" s="12">
        <v>2715.2</v>
      </c>
      <c r="E128" s="15">
        <f t="shared" si="44"/>
        <v>1729.4147132891014</v>
      </c>
      <c r="F128" s="12">
        <v>0.20100000000000001</v>
      </c>
      <c r="G128" s="13">
        <v>0.17580000000000001</v>
      </c>
      <c r="H128" s="13">
        <v>26.8</v>
      </c>
      <c r="I128" s="13">
        <v>8</v>
      </c>
      <c r="J128" s="13">
        <f t="shared" si="52"/>
        <v>8.1392000000000007</v>
      </c>
      <c r="K128" s="13">
        <f>2084-1294</f>
        <v>790</v>
      </c>
      <c r="L128" s="13">
        <f t="shared" ref="L128:L144" si="53">K128-H128</f>
        <v>763.2</v>
      </c>
      <c r="M128" s="14">
        <f t="shared" si="51"/>
        <v>0.4078750743987275</v>
      </c>
    </row>
    <row r="129" spans="1:13" x14ac:dyDescent="0.25">
      <c r="A129" s="5" t="s">
        <v>54</v>
      </c>
      <c r="B129" s="10">
        <v>199.9</v>
      </c>
      <c r="C129" s="3">
        <v>0.05</v>
      </c>
      <c r="D129" s="3">
        <v>2849.9</v>
      </c>
      <c r="E129" s="9">
        <f t="shared" si="44"/>
        <v>1815.210294417579</v>
      </c>
      <c r="F129" s="3">
        <v>0.1608</v>
      </c>
      <c r="G129" s="24">
        <v>0.17780000000000001</v>
      </c>
      <c r="H129" s="24">
        <v>9.1999999999999993</v>
      </c>
      <c r="I129">
        <v>2</v>
      </c>
      <c r="J129">
        <f t="shared" ref="J129:J136" si="54">0.0192*I129^2 + 0.8638*I129</f>
        <v>1.8044</v>
      </c>
      <c r="K129">
        <f>1411-1288</f>
        <v>123</v>
      </c>
      <c r="L129">
        <f t="shared" si="53"/>
        <v>113.8</v>
      </c>
      <c r="M129" s="1">
        <f t="shared" si="51"/>
        <v>0.26640238999413829</v>
      </c>
    </row>
    <row r="130" spans="1:13" x14ac:dyDescent="0.25">
      <c r="B130" s="10">
        <v>199.9</v>
      </c>
      <c r="C130" s="3">
        <v>0.05</v>
      </c>
      <c r="D130" s="3">
        <v>2849.9</v>
      </c>
      <c r="E130" s="9">
        <f t="shared" si="44"/>
        <v>1815.210294417579</v>
      </c>
      <c r="F130" s="3">
        <v>0.1608</v>
      </c>
      <c r="G130" s="24">
        <v>0.17780000000000001</v>
      </c>
      <c r="H130" s="24">
        <v>20.2</v>
      </c>
      <c r="I130">
        <v>4</v>
      </c>
      <c r="J130">
        <f t="shared" si="54"/>
        <v>3.7624</v>
      </c>
      <c r="K130">
        <f>1593-1288</f>
        <v>305</v>
      </c>
      <c r="L130">
        <f t="shared" si="53"/>
        <v>284.8</v>
      </c>
      <c r="M130" s="1">
        <f t="shared" si="51"/>
        <v>0.25299196132908069</v>
      </c>
    </row>
    <row r="131" spans="1:13" x14ac:dyDescent="0.25">
      <c r="B131" s="10">
        <v>199.9</v>
      </c>
      <c r="C131" s="3">
        <v>0.05</v>
      </c>
      <c r="D131" s="3">
        <v>2849.9</v>
      </c>
      <c r="E131" s="9">
        <f t="shared" si="44"/>
        <v>1815.210294417579</v>
      </c>
      <c r="F131" s="3">
        <v>0.1608</v>
      </c>
      <c r="G131" s="24">
        <v>0.17780000000000001</v>
      </c>
      <c r="H131" s="24">
        <v>32.6</v>
      </c>
      <c r="I131">
        <v>6</v>
      </c>
      <c r="J131">
        <f t="shared" si="54"/>
        <v>5.8740000000000006</v>
      </c>
      <c r="K131">
        <f>1860-1288</f>
        <v>572</v>
      </c>
      <c r="L131">
        <f t="shared" si="53"/>
        <v>539.4</v>
      </c>
      <c r="M131" s="1">
        <f t="shared" si="51"/>
        <v>0.24474254272098384</v>
      </c>
    </row>
    <row r="132" spans="1:13" x14ac:dyDescent="0.25">
      <c r="B132" s="10">
        <v>199.9</v>
      </c>
      <c r="C132" s="3">
        <v>0.05</v>
      </c>
      <c r="D132" s="3">
        <v>2849.9</v>
      </c>
      <c r="E132" s="9">
        <f t="shared" si="44"/>
        <v>1815.210294417579</v>
      </c>
      <c r="F132" s="3">
        <v>0.1608</v>
      </c>
      <c r="G132" s="24">
        <v>0.17780000000000001</v>
      </c>
      <c r="H132" s="24">
        <v>45.2</v>
      </c>
      <c r="I132">
        <v>8</v>
      </c>
      <c r="J132">
        <f t="shared" si="54"/>
        <v>8.1392000000000007</v>
      </c>
      <c r="K132">
        <f>2075-1288</f>
        <v>787</v>
      </c>
      <c r="L132">
        <f t="shared" si="53"/>
        <v>741.8</v>
      </c>
      <c r="M132" s="1">
        <f t="shared" si="51"/>
        <v>0.2445887125999115</v>
      </c>
    </row>
    <row r="133" spans="1:13" x14ac:dyDescent="0.25">
      <c r="A133" s="11" t="s">
        <v>90</v>
      </c>
      <c r="B133" s="16">
        <v>199.8</v>
      </c>
      <c r="C133" s="12">
        <v>0.05</v>
      </c>
      <c r="D133" s="12">
        <v>2884.3</v>
      </c>
      <c r="E133" s="15">
        <f t="shared" si="44"/>
        <v>1838.0404498897044</v>
      </c>
      <c r="F133" s="12">
        <v>0.2412</v>
      </c>
      <c r="G133" s="13">
        <v>0.1777</v>
      </c>
      <c r="H133" s="13">
        <v>9</v>
      </c>
      <c r="I133" s="13">
        <v>2</v>
      </c>
      <c r="J133" s="13">
        <f t="shared" si="54"/>
        <v>1.8044</v>
      </c>
      <c r="K133" s="13">
        <f>636-529</f>
        <v>107</v>
      </c>
      <c r="L133" s="13">
        <f t="shared" si="53"/>
        <v>98</v>
      </c>
      <c r="M133" s="14">
        <f t="shared" si="51"/>
        <v>0.27216928087615111</v>
      </c>
    </row>
    <row r="134" spans="1:13" x14ac:dyDescent="0.25">
      <c r="A134" s="11"/>
      <c r="B134" s="16">
        <v>199.8</v>
      </c>
      <c r="C134" s="12">
        <v>0.05</v>
      </c>
      <c r="D134" s="12">
        <v>2884.3</v>
      </c>
      <c r="E134" s="15">
        <f t="shared" si="44"/>
        <v>1838.0404498897044</v>
      </c>
      <c r="F134" s="12">
        <v>0.2412</v>
      </c>
      <c r="G134" s="13">
        <v>0.1777</v>
      </c>
      <c r="H134" s="13">
        <v>20.7</v>
      </c>
      <c r="I134" s="13">
        <v>4</v>
      </c>
      <c r="J134" s="13">
        <f t="shared" si="54"/>
        <v>3.7624</v>
      </c>
      <c r="K134" s="13">
        <f>851-529</f>
        <v>322</v>
      </c>
      <c r="L134" s="13">
        <f t="shared" si="53"/>
        <v>301.3</v>
      </c>
      <c r="M134" s="14">
        <f t="shared" si="51"/>
        <v>0.2467421911579499</v>
      </c>
    </row>
    <row r="135" spans="1:13" x14ac:dyDescent="0.25">
      <c r="A135" s="11"/>
      <c r="B135" s="16">
        <v>199.8</v>
      </c>
      <c r="C135" s="12">
        <v>0.05</v>
      </c>
      <c r="D135" s="12">
        <v>2884.3</v>
      </c>
      <c r="E135" s="15">
        <f t="shared" si="44"/>
        <v>1838.0404498897044</v>
      </c>
      <c r="F135" s="12">
        <v>0.2412</v>
      </c>
      <c r="G135" s="13">
        <v>0.1777</v>
      </c>
      <c r="H135" s="13">
        <v>33.200000000000003</v>
      </c>
      <c r="I135" s="13">
        <v>6</v>
      </c>
      <c r="J135" s="13">
        <f t="shared" si="54"/>
        <v>5.8740000000000006</v>
      </c>
      <c r="K135" s="13">
        <f>1061-529</f>
        <v>532</v>
      </c>
      <c r="L135" s="13">
        <f t="shared" si="53"/>
        <v>498.8</v>
      </c>
      <c r="M135" s="14">
        <f t="shared" si="51"/>
        <v>0.24018432190519901</v>
      </c>
    </row>
    <row r="136" spans="1:13" x14ac:dyDescent="0.25">
      <c r="A136" s="11"/>
      <c r="B136" s="16">
        <v>199.8</v>
      </c>
      <c r="C136" s="12">
        <v>0.05</v>
      </c>
      <c r="D136" s="12">
        <v>2884.3</v>
      </c>
      <c r="E136" s="15">
        <f t="shared" si="44"/>
        <v>1838.0404498897044</v>
      </c>
      <c r="F136" s="12">
        <v>0.2412</v>
      </c>
      <c r="G136" s="13">
        <v>0.1777</v>
      </c>
      <c r="H136" s="13">
        <v>48</v>
      </c>
      <c r="I136" s="13">
        <v>8</v>
      </c>
      <c r="J136" s="13">
        <f t="shared" si="54"/>
        <v>8.1392000000000007</v>
      </c>
      <c r="K136" s="13">
        <f>1367-529</f>
        <v>838</v>
      </c>
      <c r="L136" s="13">
        <f t="shared" si="53"/>
        <v>790</v>
      </c>
      <c r="M136" s="14">
        <f t="shared" si="51"/>
        <v>0.23019149830696867</v>
      </c>
    </row>
    <row r="137" spans="1:13" x14ac:dyDescent="0.25">
      <c r="A137" s="5" t="s">
        <v>131</v>
      </c>
      <c r="B137" s="10">
        <v>199.9</v>
      </c>
      <c r="C137" s="3">
        <v>0.05</v>
      </c>
      <c r="D137" s="3">
        <v>2975.2</v>
      </c>
      <c r="E137" s="9">
        <f t="shared" si="44"/>
        <v>1895.018656076066</v>
      </c>
      <c r="F137" s="3">
        <v>0.20100000000000001</v>
      </c>
      <c r="G137" s="24">
        <v>0.17749999999999999</v>
      </c>
      <c r="H137" s="24">
        <v>11.9</v>
      </c>
      <c r="I137">
        <v>2</v>
      </c>
      <c r="J137">
        <f t="shared" ref="J137:J144" si="55">0.0192*I137^2 + 0.8638*I137</f>
        <v>1.8044</v>
      </c>
      <c r="K137">
        <f>476-375</f>
        <v>101</v>
      </c>
      <c r="L137">
        <f t="shared" si="53"/>
        <v>89.1</v>
      </c>
      <c r="M137" s="1">
        <f t="shared" si="51"/>
        <v>0.20561063930789372</v>
      </c>
    </row>
    <row r="138" spans="1:13" x14ac:dyDescent="0.25">
      <c r="B138" s="10">
        <v>199.9</v>
      </c>
      <c r="C138" s="3">
        <v>0.05</v>
      </c>
      <c r="D138" s="3">
        <v>2975.2</v>
      </c>
      <c r="E138" s="9">
        <f t="shared" si="44"/>
        <v>1895.018656076066</v>
      </c>
      <c r="F138" s="3">
        <v>0.20100000000000001</v>
      </c>
      <c r="G138" s="24">
        <v>0.17749999999999999</v>
      </c>
      <c r="H138" s="24">
        <v>26.3</v>
      </c>
      <c r="I138">
        <v>4</v>
      </c>
      <c r="J138">
        <f t="shared" si="55"/>
        <v>3.7624</v>
      </c>
      <c r="K138">
        <f>684-375</f>
        <v>309</v>
      </c>
      <c r="L138">
        <f t="shared" si="53"/>
        <v>282.7</v>
      </c>
      <c r="M138" s="1">
        <f t="shared" si="51"/>
        <v>0.1939853548750505</v>
      </c>
    </row>
    <row r="139" spans="1:13" x14ac:dyDescent="0.25">
      <c r="B139" s="10">
        <v>199.9</v>
      </c>
      <c r="C139" s="3">
        <v>0.05</v>
      </c>
      <c r="D139" s="3">
        <v>2975.2</v>
      </c>
      <c r="E139" s="9">
        <f t="shared" si="44"/>
        <v>1895.018656076066</v>
      </c>
      <c r="F139" s="3">
        <v>0.20100000000000001</v>
      </c>
      <c r="G139" s="24">
        <v>0.17749999999999999</v>
      </c>
      <c r="H139" s="24">
        <v>41.9</v>
      </c>
      <c r="I139">
        <v>6</v>
      </c>
      <c r="J139">
        <f t="shared" si="55"/>
        <v>5.8740000000000006</v>
      </c>
      <c r="K139">
        <f>942-375</f>
        <v>567</v>
      </c>
      <c r="L139">
        <f t="shared" si="53"/>
        <v>525.1</v>
      </c>
      <c r="M139" s="1">
        <f t="shared" si="51"/>
        <v>0.19009891828996844</v>
      </c>
    </row>
    <row r="140" spans="1:13" x14ac:dyDescent="0.25">
      <c r="B140" s="10">
        <v>199.9</v>
      </c>
      <c r="C140" s="3">
        <v>0.05</v>
      </c>
      <c r="D140" s="3">
        <v>2975.2</v>
      </c>
      <c r="E140" s="9">
        <f t="shared" si="44"/>
        <v>1895.018656076066</v>
      </c>
      <c r="F140" s="3">
        <v>0.20100000000000001</v>
      </c>
      <c r="G140" s="24">
        <v>0.17749999999999999</v>
      </c>
      <c r="H140" s="24">
        <v>60.3</v>
      </c>
      <c r="I140">
        <v>8</v>
      </c>
      <c r="J140">
        <f t="shared" si="55"/>
        <v>8.1392000000000007</v>
      </c>
      <c r="K140">
        <f>1179-375</f>
        <v>804</v>
      </c>
      <c r="L140">
        <f t="shared" si="53"/>
        <v>743.7</v>
      </c>
      <c r="M140" s="1">
        <f t="shared" si="51"/>
        <v>0.1830307817109699</v>
      </c>
    </row>
    <row r="141" spans="1:13" x14ac:dyDescent="0.25">
      <c r="A141" s="11" t="s">
        <v>132</v>
      </c>
      <c r="B141" s="16">
        <v>199.9</v>
      </c>
      <c r="C141" s="12">
        <v>0.05</v>
      </c>
      <c r="D141" s="28">
        <v>3114.9</v>
      </c>
      <c r="E141" s="15">
        <f t="shared" si="44"/>
        <v>1983.9989284119852</v>
      </c>
      <c r="F141" s="12">
        <v>0.1608</v>
      </c>
      <c r="G141" s="13">
        <v>0.17780000000000001</v>
      </c>
      <c r="H141" s="13">
        <v>18.399999999999999</v>
      </c>
      <c r="I141" s="13">
        <v>2</v>
      </c>
      <c r="J141" s="13">
        <f t="shared" si="55"/>
        <v>1.8044</v>
      </c>
      <c r="K141" s="13">
        <f>475-360</f>
        <v>115</v>
      </c>
      <c r="L141" s="13">
        <f t="shared" si="53"/>
        <v>96.6</v>
      </c>
      <c r="M141" s="14">
        <f t="shared" si="51"/>
        <v>0.13320119499706914</v>
      </c>
    </row>
    <row r="142" spans="1:13" x14ac:dyDescent="0.25">
      <c r="A142" s="11"/>
      <c r="B142" s="16">
        <v>199.9</v>
      </c>
      <c r="C142" s="12">
        <v>0.05</v>
      </c>
      <c r="D142" s="28">
        <v>3114.9</v>
      </c>
      <c r="E142" s="15">
        <f t="shared" si="44"/>
        <v>1983.9989284119852</v>
      </c>
      <c r="F142" s="12">
        <v>0.1608</v>
      </c>
      <c r="G142" s="13">
        <v>0.17780000000000001</v>
      </c>
      <c r="H142" s="13">
        <v>44.7</v>
      </c>
      <c r="I142" s="13">
        <v>4</v>
      </c>
      <c r="J142" s="13">
        <f t="shared" si="55"/>
        <v>3.7624</v>
      </c>
      <c r="K142" s="13">
        <f>703-360</f>
        <v>343</v>
      </c>
      <c r="L142" s="13">
        <f t="shared" si="53"/>
        <v>298.3</v>
      </c>
      <c r="M142" s="14">
        <f t="shared" si="51"/>
        <v>0.11432746350889104</v>
      </c>
    </row>
    <row r="143" spans="1:13" x14ac:dyDescent="0.25">
      <c r="A143" s="11"/>
      <c r="B143" s="16">
        <v>199.9</v>
      </c>
      <c r="C143" s="12">
        <v>0.05</v>
      </c>
      <c r="D143" s="28">
        <v>3114.9</v>
      </c>
      <c r="E143" s="15">
        <f t="shared" si="44"/>
        <v>1983.9989284119852</v>
      </c>
      <c r="F143" s="12">
        <v>0.1608</v>
      </c>
      <c r="G143" s="13">
        <v>0.17780000000000001</v>
      </c>
      <c r="H143" s="13">
        <v>73.2</v>
      </c>
      <c r="I143" s="13">
        <v>6</v>
      </c>
      <c r="J143" s="13">
        <f t="shared" si="55"/>
        <v>5.8740000000000006</v>
      </c>
      <c r="K143" s="13">
        <f>979-360</f>
        <v>619</v>
      </c>
      <c r="L143" s="13">
        <f t="shared" si="53"/>
        <v>545.79999999999995</v>
      </c>
      <c r="M143" s="14">
        <f t="shared" si="51"/>
        <v>0.1089973619221868</v>
      </c>
    </row>
    <row r="144" spans="1:13" x14ac:dyDescent="0.25">
      <c r="A144" s="11"/>
      <c r="B144" s="16">
        <v>199.9</v>
      </c>
      <c r="C144" s="12">
        <v>0.05</v>
      </c>
      <c r="D144" s="28">
        <v>3114.9</v>
      </c>
      <c r="E144" s="15">
        <f t="shared" si="44"/>
        <v>1983.9989284119852</v>
      </c>
      <c r="F144" s="12">
        <v>0.1608</v>
      </c>
      <c r="G144" s="13">
        <v>0.17780000000000001</v>
      </c>
      <c r="H144" s="13">
        <v>108.2</v>
      </c>
      <c r="I144" s="13">
        <v>8</v>
      </c>
      <c r="J144" s="13">
        <f t="shared" si="55"/>
        <v>8.1392000000000007</v>
      </c>
      <c r="K144" s="13">
        <f>1298-360</f>
        <v>938</v>
      </c>
      <c r="L144" s="13">
        <f t="shared" si="53"/>
        <v>829.8</v>
      </c>
      <c r="M144" s="14">
        <f t="shared" si="51"/>
        <v>0.10217569140033272</v>
      </c>
    </row>
    <row r="146" spans="1:6" x14ac:dyDescent="0.25">
      <c r="A146" s="5" t="s">
        <v>96</v>
      </c>
      <c r="B146" s="3">
        <v>0.85385468949601628</v>
      </c>
      <c r="D146" s="3"/>
    </row>
    <row r="147" spans="1:6" x14ac:dyDescent="0.25">
      <c r="B147" s="3"/>
      <c r="D147" s="3">
        <f>C81^2*PI()*1000000</f>
        <v>2818.0164642516788</v>
      </c>
    </row>
    <row r="148" spans="1:6" x14ac:dyDescent="0.25">
      <c r="A148" s="5" t="s">
        <v>97</v>
      </c>
      <c r="B148" s="3">
        <f>J81/(C81^2*PI())*(G81/H81^$B$146)*60/1000</f>
        <v>0.62100988241791855</v>
      </c>
      <c r="D148" s="3"/>
    </row>
    <row r="149" spans="1:6" x14ac:dyDescent="0.25">
      <c r="A149" s="5" t="s">
        <v>98</v>
      </c>
      <c r="B149" s="3">
        <f>J82/(C82^2*PI())*(G82/H82^$B$146)*60/1000</f>
        <v>0.62100989494125292</v>
      </c>
      <c r="D149" s="3"/>
    </row>
    <row r="150" spans="1:6" x14ac:dyDescent="0.25">
      <c r="A150" s="5" t="s">
        <v>99</v>
      </c>
      <c r="B150" s="3">
        <f>J83/(C83^2*PI())*(G83/H83^$B$146)*60/1000</f>
        <v>0.62029008070554437</v>
      </c>
      <c r="D150" s="3"/>
    </row>
    <row r="151" spans="1:6" x14ac:dyDescent="0.25">
      <c r="A151" s="5" t="s">
        <v>100</v>
      </c>
      <c r="B151" s="3">
        <f>J84/(C84^2*PI())*(G84/H84^$B$146)*60/1000</f>
        <v>0.61576327346491733</v>
      </c>
      <c r="D151" s="3"/>
    </row>
    <row r="152" spans="1:6" x14ac:dyDescent="0.25">
      <c r="B152" s="3"/>
      <c r="D152" s="3"/>
    </row>
    <row r="153" spans="1:6" x14ac:dyDescent="0.25">
      <c r="B153" s="3"/>
      <c r="C153" s="3">
        <f>0.2643/(C81^2*PI())*G81*60/1000</f>
        <v>0.62745091181343915</v>
      </c>
      <c r="D153" s="3"/>
    </row>
    <row r="154" spans="1:6" x14ac:dyDescent="0.25">
      <c r="B154" s="3"/>
      <c r="D154" s="3"/>
    </row>
    <row r="155" spans="1:6" x14ac:dyDescent="0.25">
      <c r="B155" s="2">
        <v>0.91342257234603697</v>
      </c>
      <c r="D155" s="3"/>
    </row>
    <row r="156" spans="1:6" x14ac:dyDescent="0.25">
      <c r="B156" s="3"/>
      <c r="D156" s="3"/>
      <c r="E156" s="5" t="s">
        <v>103</v>
      </c>
      <c r="F156" s="5" t="s">
        <v>104</v>
      </c>
    </row>
    <row r="157" spans="1:6" x14ac:dyDescent="0.25">
      <c r="B157" s="3" t="s">
        <v>101</v>
      </c>
      <c r="C157" s="5" t="s">
        <v>102</v>
      </c>
      <c r="D157" s="3"/>
    </row>
    <row r="158" spans="1:6" x14ac:dyDescent="0.25">
      <c r="B158" s="2">
        <v>1.8044</v>
      </c>
      <c r="C158" s="3">
        <v>4.7</v>
      </c>
      <c r="D158" s="3"/>
    </row>
    <row r="159" spans="1:6" x14ac:dyDescent="0.25">
      <c r="B159" s="2">
        <v>3.7624</v>
      </c>
      <c r="C159" s="3">
        <v>10.5</v>
      </c>
      <c r="D159" s="3"/>
    </row>
    <row r="160" spans="1:6" x14ac:dyDescent="0.25">
      <c r="B160" s="3">
        <v>5.8739999999999997</v>
      </c>
      <c r="C160" s="3">
        <v>17.100000000000001</v>
      </c>
    </row>
    <row r="161" spans="2:3" x14ac:dyDescent="0.25">
      <c r="B161" s="3">
        <v>8.1392000000000007</v>
      </c>
      <c r="C161" s="3">
        <v>23.8</v>
      </c>
    </row>
    <row r="163" spans="2:3" x14ac:dyDescent="0.25">
      <c r="B163" s="5">
        <f>B158/($E$156^2*PI())*($F$156/C158^$B$155)*60/1000</f>
        <v>0.59422175917969688</v>
      </c>
    </row>
    <row r="164" spans="2:3" x14ac:dyDescent="0.25">
      <c r="B164" s="5">
        <f>B159/($E$156^2*PI())*($F$156/C159^$B$155)*60/1000</f>
        <v>0.5945832847238901</v>
      </c>
    </row>
    <row r="165" spans="2:3" x14ac:dyDescent="0.25">
      <c r="B165" s="5">
        <f>B160/($E$156^2*PI())*($F$156/C160^$B$155)*60/1000</f>
        <v>0.59458308485269662</v>
      </c>
    </row>
    <row r="166" spans="2:3" x14ac:dyDescent="0.25">
      <c r="B166" s="5">
        <f>B161/($E$156^2*PI())*($F$156/C161^$B$155)*60/1000</f>
        <v>0.60913049430894983</v>
      </c>
    </row>
    <row r="171" spans="2:3" x14ac:dyDescent="0.25">
      <c r="C171" s="5">
        <f>0.4293/(E156^2*PI())*F156*60/1000</f>
        <v>0.58114696630506901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5"/>
  <sheetViews>
    <sheetView tabSelected="1" zoomScale="85" zoomScaleNormal="85" zoomScalePageLayoutView="85" workbookViewId="0">
      <pane xSplit="1" ySplit="3" topLeftCell="E189" activePane="bottomRight" state="frozen"/>
      <selection pane="topRight" activeCell="B1" sqref="B1"/>
      <selection pane="bottomLeft" activeCell="A4" sqref="A4"/>
      <selection pane="bottomRight" activeCell="J196" sqref="J196"/>
    </sheetView>
  </sheetViews>
  <sheetFormatPr defaultColWidth="8.85546875" defaultRowHeight="15" x14ac:dyDescent="0.25"/>
  <cols>
    <col min="1" max="1" width="15.42578125" style="3" customWidth="1"/>
    <col min="2" max="2" width="23.7109375" customWidth="1"/>
    <col min="3" max="4" width="31.42578125" customWidth="1"/>
    <col min="5" max="5" width="23.7109375" customWidth="1"/>
    <col min="6" max="6" width="16.140625" customWidth="1"/>
    <col min="7" max="7" width="13.85546875" customWidth="1"/>
    <col min="8" max="8" width="41.85546875" customWidth="1"/>
    <col min="9" max="9" width="25.140625" customWidth="1"/>
    <col min="10" max="10" width="25.28515625" customWidth="1"/>
    <col min="11" max="11" width="39.42578125" bestFit="1" customWidth="1"/>
    <col min="12" max="12" width="41.7109375" bestFit="1" customWidth="1"/>
    <col min="13" max="13" width="25.7109375" customWidth="1"/>
    <col min="14" max="14" width="19" customWidth="1"/>
    <col min="15" max="15" width="28.42578125" customWidth="1"/>
    <col min="16" max="16" width="28" customWidth="1"/>
    <col min="17" max="17" width="35.7109375" customWidth="1"/>
    <col min="18" max="18" width="31" customWidth="1"/>
    <col min="19" max="19" width="20.28515625" customWidth="1"/>
    <col min="20" max="20" width="20.85546875" customWidth="1"/>
    <col min="21" max="21" width="38.28515625" customWidth="1"/>
    <col min="22" max="22" width="32.140625" customWidth="1"/>
  </cols>
  <sheetData>
    <row r="1" spans="1:33" ht="18.75" x14ac:dyDescent="0.3">
      <c r="A1" s="8" t="s">
        <v>65</v>
      </c>
      <c r="M1" t="s">
        <v>39</v>
      </c>
      <c r="O1" t="s">
        <v>45</v>
      </c>
      <c r="P1" t="s">
        <v>46</v>
      </c>
      <c r="Q1" t="s">
        <v>47</v>
      </c>
      <c r="R1" t="s">
        <v>48</v>
      </c>
      <c r="S1" t="s">
        <v>47</v>
      </c>
      <c r="T1" t="s">
        <v>48</v>
      </c>
      <c r="U1" t="s">
        <v>50</v>
      </c>
      <c r="V1" t="s">
        <v>50</v>
      </c>
    </row>
    <row r="2" spans="1:33" x14ac:dyDescent="0.25">
      <c r="A2" s="3" t="s">
        <v>1</v>
      </c>
      <c r="B2" t="s">
        <v>32</v>
      </c>
      <c r="C2" t="s">
        <v>31</v>
      </c>
      <c r="D2" t="s">
        <v>84</v>
      </c>
      <c r="E2" t="s">
        <v>33</v>
      </c>
      <c r="F2" t="s">
        <v>34</v>
      </c>
      <c r="G2" t="s">
        <v>35</v>
      </c>
      <c r="H2" t="s">
        <v>36</v>
      </c>
      <c r="I2" t="s">
        <v>44</v>
      </c>
      <c r="J2" t="s">
        <v>43</v>
      </c>
      <c r="K2" t="s">
        <v>42</v>
      </c>
      <c r="L2" t="s">
        <v>41</v>
      </c>
      <c r="M2" t="s">
        <v>37</v>
      </c>
      <c r="N2" t="s">
        <v>40</v>
      </c>
      <c r="O2" t="s">
        <v>38</v>
      </c>
      <c r="P2" t="s">
        <v>38</v>
      </c>
      <c r="Q2" t="s">
        <v>49</v>
      </c>
      <c r="R2" t="s">
        <v>49</v>
      </c>
      <c r="S2" t="s">
        <v>51</v>
      </c>
      <c r="T2" t="s">
        <v>51</v>
      </c>
      <c r="U2" t="s">
        <v>51</v>
      </c>
      <c r="V2" t="s">
        <v>52</v>
      </c>
    </row>
    <row r="3" spans="1:33" ht="18" x14ac:dyDescent="0.35">
      <c r="B3" t="s">
        <v>20</v>
      </c>
      <c r="C3" t="s">
        <v>28</v>
      </c>
      <c r="D3" t="s">
        <v>85</v>
      </c>
      <c r="E3" t="s">
        <v>21</v>
      </c>
      <c r="F3" t="s">
        <v>22</v>
      </c>
      <c r="G3" t="s">
        <v>26</v>
      </c>
      <c r="H3" t="s">
        <v>27</v>
      </c>
      <c r="I3" t="s">
        <v>86</v>
      </c>
      <c r="K3" t="s">
        <v>29</v>
      </c>
      <c r="L3" t="s">
        <v>30</v>
      </c>
      <c r="M3" t="s">
        <v>25</v>
      </c>
      <c r="N3" t="s">
        <v>23</v>
      </c>
      <c r="O3" t="s">
        <v>24</v>
      </c>
      <c r="P3" t="s">
        <v>24</v>
      </c>
      <c r="AB3" t="s">
        <v>66</v>
      </c>
    </row>
    <row r="4" spans="1:33" x14ac:dyDescent="0.25">
      <c r="A4" s="17" t="str">
        <f>IF(ISBLANK(Measurements!A4),"",Measurements!A4)</f>
        <v>40 hz</v>
      </c>
      <c r="B4" s="22">
        <f>Measurements!G4</f>
        <v>0.12</v>
      </c>
      <c r="C4" s="22">
        <f>Measurements!L4*'Density of air'!$O$29+'Density of air'!$B$28</f>
        <v>1.2013499999999999</v>
      </c>
      <c r="D4" s="22">
        <f>Measurements!J4</f>
        <v>1.8044</v>
      </c>
      <c r="E4" s="22">
        <f>Measurements!H4</f>
        <v>28</v>
      </c>
      <c r="F4" s="22">
        <f>Measurements!F4</f>
        <v>0.22</v>
      </c>
      <c r="G4" s="22">
        <f>Measurements!I4/(Measurements!C4^2*PI()*F4)*(5/3)/100000</f>
        <v>5.3587522926564088E-2</v>
      </c>
      <c r="H4" s="22">
        <f>(Measurements!K4+Measurements!L4)/2*'Density of air'!$O$29+'Density of air'!$B$28</f>
        <v>1.2013499999999999</v>
      </c>
      <c r="I4" s="22">
        <f>Measurements!C4^2*PI()*Measurements!G4</f>
        <v>3.3929200658769761E-4</v>
      </c>
      <c r="J4" s="22">
        <v>0.22</v>
      </c>
      <c r="K4" s="22">
        <f>J4/I4</f>
        <v>648.40902741142554</v>
      </c>
      <c r="L4" s="22">
        <f>K4/(1-F4)</f>
        <v>831.29362488644301</v>
      </c>
      <c r="M4" s="22">
        <v>1.8207550000000002E-5</v>
      </c>
      <c r="N4" s="22">
        <f>G4*H4</f>
        <v>6.4377370667827769E-2</v>
      </c>
      <c r="O4" s="22">
        <f>6/L4</f>
        <v>7.2176663219564764E-3</v>
      </c>
      <c r="P4" s="22">
        <v>2.8E-3</v>
      </c>
      <c r="Q4" s="22">
        <f>(E4*C4/N4^2)*(O4/B4)*(F4^3/(1-F4))</f>
        <v>6.664232007738951</v>
      </c>
      <c r="R4" s="22">
        <f>(O4*N4/M4)*(1/(1-F4))</f>
        <v>32.717787060952887</v>
      </c>
      <c r="S4" s="22">
        <f>(E4*C4/N4^2)*(P4/B4)*(F4^3/(1-F4))</f>
        <v>2.5853023386388667</v>
      </c>
      <c r="T4" s="22">
        <f>(P4*N4/M4)*(1/(1-F4))</f>
        <v>12.692440975275733</v>
      </c>
      <c r="U4" s="22">
        <f>P4*N4/(M4*(1-F4))</f>
        <v>12.692440975275735</v>
      </c>
      <c r="V4" s="22">
        <f>O4*N4/(M4*(1-F4))</f>
        <v>32.717787060952887</v>
      </c>
      <c r="AB4" t="s">
        <v>67</v>
      </c>
      <c r="AD4" t="s">
        <v>68</v>
      </c>
      <c r="AF4" t="s">
        <v>69</v>
      </c>
    </row>
    <row r="5" spans="1:33" x14ac:dyDescent="0.25">
      <c r="A5" s="17" t="str">
        <f>IF(ISBLANK(Measurements!A5),"",Measurements!A5)</f>
        <v/>
      </c>
      <c r="B5" s="22">
        <f>Measurements!G5</f>
        <v>0.12</v>
      </c>
      <c r="C5" s="22">
        <f>Measurements!L5*'Density of air'!$O$29+'Density of air'!$B$28</f>
        <v>1.2013499999999999</v>
      </c>
      <c r="D5" s="22">
        <f>Measurements!J5</f>
        <v>3.7624</v>
      </c>
      <c r="E5" s="22">
        <f>Measurements!H5</f>
        <v>66</v>
      </c>
      <c r="F5" s="22">
        <f>Measurements!F5</f>
        <v>0.22</v>
      </c>
      <c r="G5" s="22">
        <f>Measurements!I5/(Measurements!C5^2*PI()*F5)*(5/3)/100000</f>
        <v>0.10717504585312818</v>
      </c>
      <c r="H5" s="22">
        <f>(Measurements!K5+Measurements!L5)/2*'Density of air'!$O$29+'Density of air'!$B$28</f>
        <v>1.2013499999999999</v>
      </c>
      <c r="I5" s="22">
        <f>Measurements!C5^2*PI()*Measurements!G5</f>
        <v>3.3929200658769761E-4</v>
      </c>
      <c r="J5" s="22">
        <f>$J$4</f>
        <v>0.22</v>
      </c>
      <c r="K5" s="22">
        <f t="shared" ref="K5:K33" si="0">J5/I5</f>
        <v>648.40902741142554</v>
      </c>
      <c r="L5" s="22">
        <f t="shared" ref="L5:L15" si="1">K5/(1-F5)</f>
        <v>831.29362488644301</v>
      </c>
      <c r="M5" s="22">
        <v>1.8207550000000002E-5</v>
      </c>
      <c r="N5" s="22">
        <f t="shared" ref="N5:N15" si="2">G5*H5</f>
        <v>0.12875474133565554</v>
      </c>
      <c r="O5" s="22">
        <f t="shared" ref="O5:O15" si="3">6/L5</f>
        <v>7.2176663219564764E-3</v>
      </c>
      <c r="P5" s="22">
        <v>2.8E-3</v>
      </c>
      <c r="Q5" s="22">
        <f t="shared" ref="Q5:Q14" si="4">(E5*C5/N5^2)*(O5/B5)*(F5^3/(1-F5))</f>
        <v>3.9271367188461679</v>
      </c>
      <c r="R5" s="22">
        <f t="shared" ref="R5:R15" si="5">(O5*N5/M5)*(1/(1-F5))</f>
        <v>65.435574121905773</v>
      </c>
      <c r="S5" s="22">
        <f t="shared" ref="S5:S15" si="6">(E5*C5/N5^2)*(P5/B5)*(F5^3/(1-F5))</f>
        <v>1.5234817352693319</v>
      </c>
      <c r="T5" s="22">
        <f t="shared" ref="T5:T15" si="7">(P5*N5/M5)*(1/(1-F5))</f>
        <v>25.384881950551467</v>
      </c>
      <c r="U5" s="22">
        <f t="shared" ref="U5:U15" si="8">P5*N5/(M5*(1-F5))</f>
        <v>25.38488195055147</v>
      </c>
      <c r="V5" s="22">
        <f t="shared" ref="V5:V15" si="9">O5*N5/(M5*(1-F5))</f>
        <v>65.435574121905773</v>
      </c>
      <c r="AB5" t="s">
        <v>7</v>
      </c>
      <c r="AC5" t="s">
        <v>8</v>
      </c>
      <c r="AD5" t="s">
        <v>7</v>
      </c>
      <c r="AE5" t="s">
        <v>8</v>
      </c>
      <c r="AF5" t="s">
        <v>7</v>
      </c>
      <c r="AG5" t="s">
        <v>8</v>
      </c>
    </row>
    <row r="6" spans="1:33" x14ac:dyDescent="0.25">
      <c r="A6" s="17" t="str">
        <f>IF(ISBLANK(Measurements!A6),"",Measurements!A6)</f>
        <v/>
      </c>
      <c r="B6" s="22">
        <f>Measurements!G6</f>
        <v>0.12</v>
      </c>
      <c r="C6" s="22">
        <f>Measurements!L6*'Density of air'!$O$29+'Density of air'!$B$28</f>
        <v>1.2013499999999999</v>
      </c>
      <c r="D6" s="22">
        <f>Measurements!J6</f>
        <v>5.8740000000000006</v>
      </c>
      <c r="E6" s="22">
        <f>Measurements!H6</f>
        <v>115</v>
      </c>
      <c r="F6" s="22">
        <f>Measurements!F6</f>
        <v>0.22</v>
      </c>
      <c r="G6" s="22">
        <f>Measurements!I6/(Measurements!C6^2*PI()*F6)*(5/3)/100000</f>
        <v>0.16076256877969228</v>
      </c>
      <c r="H6" s="22">
        <f>(Measurements!K6+Measurements!L6)/2*'Density of air'!$O$29+'Density of air'!$B$28</f>
        <v>1.2013499999999999</v>
      </c>
      <c r="I6" s="22">
        <f>Measurements!C6^2*PI()*Measurements!G6</f>
        <v>3.3929200658769761E-4</v>
      </c>
      <c r="J6" s="22">
        <f>$J$4</f>
        <v>0.22</v>
      </c>
      <c r="K6" s="22">
        <f t="shared" si="0"/>
        <v>648.40902741142554</v>
      </c>
      <c r="L6" s="22">
        <f t="shared" si="1"/>
        <v>831.29362488644301</v>
      </c>
      <c r="M6" s="22">
        <v>1.8207550000000002E-5</v>
      </c>
      <c r="N6" s="22">
        <f t="shared" si="2"/>
        <v>0.19313211200348329</v>
      </c>
      <c r="O6" s="22">
        <f t="shared" si="3"/>
        <v>7.2176663219564764E-3</v>
      </c>
      <c r="P6" s="22">
        <v>2.8E-3</v>
      </c>
      <c r="Q6" s="22">
        <f t="shared" si="4"/>
        <v>3.0412169876586486</v>
      </c>
      <c r="R6" s="22">
        <f t="shared" si="5"/>
        <v>98.15336118285866</v>
      </c>
      <c r="S6" s="22">
        <f t="shared" si="6"/>
        <v>1.1798006704105939</v>
      </c>
      <c r="T6" s="22">
        <f t="shared" si="7"/>
        <v>38.077322925827204</v>
      </c>
      <c r="U6" s="22">
        <f t="shared" si="8"/>
        <v>38.077322925827204</v>
      </c>
      <c r="V6" s="22">
        <f t="shared" si="9"/>
        <v>98.15336118285866</v>
      </c>
      <c r="AB6">
        <v>1</v>
      </c>
      <c r="AC6">
        <v>160</v>
      </c>
      <c r="AD6">
        <v>4</v>
      </c>
      <c r="AE6">
        <v>39</v>
      </c>
      <c r="AF6">
        <v>100</v>
      </c>
      <c r="AG6">
        <v>1.7916666699999999</v>
      </c>
    </row>
    <row r="7" spans="1:33" x14ac:dyDescent="0.25">
      <c r="A7" s="17" t="str">
        <f>IF(ISBLANK(Measurements!A7),"",Measurements!A7)</f>
        <v/>
      </c>
      <c r="B7" s="22">
        <f>Measurements!G7</f>
        <v>0.12</v>
      </c>
      <c r="C7" s="22">
        <f>Measurements!L7*'Density of air'!$O$29+'Density of air'!$B$28</f>
        <v>1.2013499999999999</v>
      </c>
      <c r="D7" s="22">
        <f>Measurements!J7</f>
        <v>8.1392000000000007</v>
      </c>
      <c r="E7" s="22">
        <f>Measurements!H7</f>
        <v>180</v>
      </c>
      <c r="F7" s="22">
        <f>Measurements!F7</f>
        <v>0.22</v>
      </c>
      <c r="G7" s="22">
        <f>Measurements!I7/(Measurements!C7^2*PI()*F7)*(5/3)/100000</f>
        <v>0.21435009170625635</v>
      </c>
      <c r="H7" s="22">
        <f>(Measurements!K7+Measurements!L7)/2*'Density of air'!$O$29+'Density of air'!$B$28</f>
        <v>1.2013499999999999</v>
      </c>
      <c r="I7" s="22">
        <f>Measurements!C7^2*PI()*Measurements!G7</f>
        <v>3.3929200658769761E-4</v>
      </c>
      <c r="J7" s="22">
        <f>$J$4</f>
        <v>0.22</v>
      </c>
      <c r="K7" s="22">
        <f t="shared" si="0"/>
        <v>648.40902741142554</v>
      </c>
      <c r="L7" s="22">
        <f t="shared" si="1"/>
        <v>831.29362488644301</v>
      </c>
      <c r="M7" s="22">
        <v>1.8207550000000002E-5</v>
      </c>
      <c r="N7" s="22">
        <f t="shared" si="2"/>
        <v>0.25750948267131107</v>
      </c>
      <c r="O7" s="22">
        <f t="shared" si="3"/>
        <v>7.2176663219564764E-3</v>
      </c>
      <c r="P7" s="22">
        <v>2.8E-3</v>
      </c>
      <c r="Q7" s="22">
        <f t="shared" si="4"/>
        <v>2.6775932173951142</v>
      </c>
      <c r="R7" s="22">
        <f t="shared" si="5"/>
        <v>130.87114824381155</v>
      </c>
      <c r="S7" s="22">
        <f t="shared" si="6"/>
        <v>1.0387375467745446</v>
      </c>
      <c r="T7" s="22">
        <f t="shared" si="7"/>
        <v>50.769763901102934</v>
      </c>
      <c r="U7" s="22">
        <f t="shared" si="8"/>
        <v>50.769763901102941</v>
      </c>
      <c r="V7" s="22">
        <f t="shared" si="9"/>
        <v>130.87114824381155</v>
      </c>
      <c r="AB7">
        <v>2</v>
      </c>
      <c r="AC7">
        <v>78</v>
      </c>
      <c r="AD7">
        <v>5</v>
      </c>
      <c r="AE7">
        <v>31</v>
      </c>
      <c r="AF7">
        <v>200</v>
      </c>
      <c r="AG7">
        <v>1.7916666699999999</v>
      </c>
    </row>
    <row r="8" spans="1:33" x14ac:dyDescent="0.25">
      <c r="A8" s="3" t="str">
        <f>IF(ISBLANK(Measurements!A8),"",Measurements!A8)</f>
        <v>40 hz NL</v>
      </c>
      <c r="B8">
        <f>Measurements!G8</f>
        <v>9.9299999999999999E-2</v>
      </c>
      <c r="C8">
        <f>Measurements!L8*'Density of air'!$O$29+'Density of air'!$B$28</f>
        <v>1.2013499999999999</v>
      </c>
      <c r="D8" s="24">
        <f>Measurements!J8</f>
        <v>1.8044</v>
      </c>
      <c r="E8">
        <f>Measurements!H8</f>
        <v>23</v>
      </c>
      <c r="F8">
        <f>Measurements!F8</f>
        <v>0.22</v>
      </c>
      <c r="G8">
        <f>Measurements!I8/(Measurements!C8^2*PI()*F8)*(5/3)/100000</f>
        <v>5.3587522926564088E-2</v>
      </c>
      <c r="H8">
        <f>(Measurements!K8+Measurements!L8)/2*'Density of air'!$O$29+'Density of air'!$B$28</f>
        <v>1.2013499999999999</v>
      </c>
      <c r="I8">
        <f>Measurements!C8^2*PI()*Measurements!G8</f>
        <v>2.8076413545131978E-4</v>
      </c>
      <c r="J8">
        <v>0.18</v>
      </c>
      <c r="K8">
        <f t="shared" si="0"/>
        <v>641.10752504288155</v>
      </c>
      <c r="L8">
        <f t="shared" si="1"/>
        <v>821.93272441395072</v>
      </c>
      <c r="M8">
        <v>1.8207550000000002E-5</v>
      </c>
      <c r="N8">
        <f t="shared" si="2"/>
        <v>6.4377370667827769E-2</v>
      </c>
      <c r="O8">
        <f t="shared" si="3"/>
        <v>7.2998675217343144E-3</v>
      </c>
      <c r="P8">
        <v>2.8E-3</v>
      </c>
      <c r="Q8">
        <f t="shared" si="4"/>
        <v>6.6906773728490254</v>
      </c>
      <c r="R8">
        <f t="shared" si="5"/>
        <v>33.09040630248041</v>
      </c>
      <c r="S8">
        <f t="shared" si="6"/>
        <v>2.5663337845789349</v>
      </c>
      <c r="T8">
        <f t="shared" si="7"/>
        <v>12.692440975275733</v>
      </c>
      <c r="U8">
        <f t="shared" si="8"/>
        <v>12.692440975275735</v>
      </c>
      <c r="V8">
        <f t="shared" si="9"/>
        <v>33.09040630248041</v>
      </c>
      <c r="AB8">
        <v>3</v>
      </c>
      <c r="AC8">
        <v>52</v>
      </c>
      <c r="AD8">
        <v>6</v>
      </c>
      <c r="AE8">
        <v>26</v>
      </c>
      <c r="AF8">
        <v>300</v>
      </c>
      <c r="AG8">
        <v>1.7916666699999999</v>
      </c>
    </row>
    <row r="9" spans="1:33" x14ac:dyDescent="0.25">
      <c r="A9" s="3" t="str">
        <f>IF(ISBLANK(Measurements!A9),"",Measurements!A9)</f>
        <v/>
      </c>
      <c r="B9">
        <f>Measurements!G9</f>
        <v>9.9299999999999999E-2</v>
      </c>
      <c r="C9">
        <f>Measurements!L9*'Density of air'!$O$29+'Density of air'!$B$28</f>
        <v>1.2013499999999999</v>
      </c>
      <c r="D9" s="24">
        <f>Measurements!J9</f>
        <v>3.7624</v>
      </c>
      <c r="E9">
        <f>Measurements!H9</f>
        <v>57</v>
      </c>
      <c r="F9">
        <f>Measurements!F9</f>
        <v>0.22</v>
      </c>
      <c r="G9">
        <f>Measurements!I9/(Measurements!C9^2*PI()*F9)*(5/3)/100000</f>
        <v>0.10717504585312818</v>
      </c>
      <c r="H9">
        <f>(Measurements!K9+Measurements!L9)/2*'Density of air'!$O$29+'Density of air'!$B$28</f>
        <v>1.2013499999999999</v>
      </c>
      <c r="I9">
        <f>Measurements!C9^2*PI()*Measurements!G9</f>
        <v>2.8076413545131978E-4</v>
      </c>
      <c r="J9">
        <f>$J$8</f>
        <v>0.18</v>
      </c>
      <c r="K9">
        <f t="shared" si="0"/>
        <v>641.10752504288155</v>
      </c>
      <c r="L9">
        <f t="shared" si="1"/>
        <v>821.93272441395072</v>
      </c>
      <c r="M9">
        <v>1.8207550000000002E-5</v>
      </c>
      <c r="N9">
        <f t="shared" si="2"/>
        <v>0.12875474133565554</v>
      </c>
      <c r="O9">
        <f t="shared" si="3"/>
        <v>7.2998675217343144E-3</v>
      </c>
      <c r="P9">
        <v>2.8E-3</v>
      </c>
      <c r="Q9">
        <f t="shared" si="4"/>
        <v>4.1453109810042887</v>
      </c>
      <c r="R9">
        <f t="shared" si="5"/>
        <v>66.180812604960821</v>
      </c>
      <c r="S9">
        <f t="shared" si="6"/>
        <v>1.5900111491412969</v>
      </c>
      <c r="T9">
        <f t="shared" si="7"/>
        <v>25.384881950551467</v>
      </c>
      <c r="U9">
        <f t="shared" si="8"/>
        <v>25.38488195055147</v>
      </c>
      <c r="V9">
        <f t="shared" si="9"/>
        <v>66.180812604960821</v>
      </c>
      <c r="AB9">
        <v>4</v>
      </c>
      <c r="AC9">
        <v>39</v>
      </c>
      <c r="AD9">
        <v>7</v>
      </c>
      <c r="AE9">
        <v>22</v>
      </c>
      <c r="AF9">
        <v>400</v>
      </c>
      <c r="AG9">
        <v>1.7916666699999999</v>
      </c>
    </row>
    <row r="10" spans="1:33" x14ac:dyDescent="0.25">
      <c r="A10" s="3" t="str">
        <f>IF(ISBLANK(Measurements!A10),"",Measurements!A10)</f>
        <v/>
      </c>
      <c r="B10">
        <f>Measurements!G10</f>
        <v>9.9299999999999999E-2</v>
      </c>
      <c r="C10">
        <f>Measurements!L10*'Density of air'!$O$29+'Density of air'!$B$28</f>
        <v>1.2013499999999999</v>
      </c>
      <c r="D10" s="24">
        <f>Measurements!J10</f>
        <v>5.8740000000000006</v>
      </c>
      <c r="E10">
        <f>Measurements!H10</f>
        <v>97</v>
      </c>
      <c r="F10">
        <f>Measurements!F10</f>
        <v>0.22</v>
      </c>
      <c r="G10">
        <f>Measurements!I10/(Measurements!C10^2*PI()*F10)*(5/3)/100000</f>
        <v>0.16076256877969228</v>
      </c>
      <c r="H10">
        <f>(Measurements!K10+Measurements!L10)/2*'Density of air'!$O$29+'Density of air'!$B$28</f>
        <v>1.2013499999999999</v>
      </c>
      <c r="I10">
        <f>Measurements!C10^2*PI()*Measurements!G10</f>
        <v>2.8076413545131978E-4</v>
      </c>
      <c r="J10">
        <f>$J$8</f>
        <v>0.18</v>
      </c>
      <c r="K10">
        <f t="shared" si="0"/>
        <v>641.10752504288155</v>
      </c>
      <c r="L10">
        <f t="shared" si="1"/>
        <v>821.93272441395072</v>
      </c>
      <c r="M10">
        <v>1.8207550000000002E-5</v>
      </c>
      <c r="N10">
        <f t="shared" si="2"/>
        <v>0.19313211200348329</v>
      </c>
      <c r="O10">
        <f t="shared" si="3"/>
        <v>7.2998675217343144E-3</v>
      </c>
      <c r="P10">
        <v>2.8E-3</v>
      </c>
      <c r="Q10">
        <f t="shared" si="4"/>
        <v>3.135244952494471</v>
      </c>
      <c r="R10">
        <f t="shared" si="5"/>
        <v>99.271218907441209</v>
      </c>
      <c r="S10">
        <f t="shared" si="6"/>
        <v>1.2025815319041386</v>
      </c>
      <c r="T10">
        <f t="shared" si="7"/>
        <v>38.077322925827204</v>
      </c>
      <c r="U10">
        <f t="shared" si="8"/>
        <v>38.077322925827204</v>
      </c>
      <c r="V10">
        <f t="shared" si="9"/>
        <v>99.271218907441224</v>
      </c>
      <c r="AB10">
        <v>5</v>
      </c>
      <c r="AC10">
        <v>31</v>
      </c>
      <c r="AD10">
        <v>8</v>
      </c>
      <c r="AE10">
        <v>19.5</v>
      </c>
      <c r="AF10">
        <v>500</v>
      </c>
      <c r="AG10">
        <v>1.7916666699999999</v>
      </c>
    </row>
    <row r="11" spans="1:33" x14ac:dyDescent="0.25">
      <c r="A11" s="3" t="str">
        <f>IF(ISBLANK(Measurements!A11),"",Measurements!A11)</f>
        <v/>
      </c>
      <c r="B11">
        <f>Measurements!G11</f>
        <v>9.9299999999999999E-2</v>
      </c>
      <c r="C11">
        <f>Measurements!L11*'Density of air'!$O$29+'Density of air'!$B$28</f>
        <v>1.2013499999999999</v>
      </c>
      <c r="D11" s="24">
        <f>Measurements!J11</f>
        <v>8.1392000000000007</v>
      </c>
      <c r="E11">
        <f>Measurements!H11</f>
        <v>145</v>
      </c>
      <c r="F11">
        <f>Measurements!F11</f>
        <v>0.22</v>
      </c>
      <c r="G11">
        <f>Measurements!I11/(Measurements!C11^2*PI()*F11)*(5/3)/100000</f>
        <v>0.21435009170625635</v>
      </c>
      <c r="H11">
        <f>(Measurements!K11+Measurements!L11)/2*'Density of air'!$O$29+'Density of air'!$B$28</f>
        <v>1.2013499999999999</v>
      </c>
      <c r="I11">
        <f>Measurements!C11^2*PI()*Measurements!G11</f>
        <v>2.8076413545131978E-4</v>
      </c>
      <c r="J11">
        <f>$J$8</f>
        <v>0.18</v>
      </c>
      <c r="K11">
        <f t="shared" si="0"/>
        <v>641.10752504288155</v>
      </c>
      <c r="L11">
        <f t="shared" si="1"/>
        <v>821.93272441395072</v>
      </c>
      <c r="M11">
        <v>1.8207550000000002E-5</v>
      </c>
      <c r="N11">
        <f t="shared" si="2"/>
        <v>0.25750948267131107</v>
      </c>
      <c r="O11">
        <f t="shared" si="3"/>
        <v>7.2998675217343144E-3</v>
      </c>
      <c r="P11">
        <v>2.8E-3</v>
      </c>
      <c r="Q11">
        <f t="shared" si="4"/>
        <v>2.6362723344106214</v>
      </c>
      <c r="R11">
        <f t="shared" si="5"/>
        <v>132.36162520992164</v>
      </c>
      <c r="S11">
        <f t="shared" si="6"/>
        <v>1.0111913009889824</v>
      </c>
      <c r="T11">
        <f t="shared" si="7"/>
        <v>50.769763901102934</v>
      </c>
      <c r="U11">
        <f t="shared" si="8"/>
        <v>50.769763901102941</v>
      </c>
      <c r="V11">
        <f t="shared" si="9"/>
        <v>132.36162520992164</v>
      </c>
      <c r="AB11">
        <v>6</v>
      </c>
      <c r="AC11">
        <v>26</v>
      </c>
      <c r="AD11">
        <v>9</v>
      </c>
      <c r="AE11">
        <v>17.5</v>
      </c>
      <c r="AF11">
        <v>600</v>
      </c>
      <c r="AG11">
        <v>1.7916666699999999</v>
      </c>
    </row>
    <row r="12" spans="1:33" x14ac:dyDescent="0.25">
      <c r="A12" s="17" t="str">
        <f>IF(ISBLANK(Measurements!A12),"",Measurements!A12)</f>
        <v>55 hz NL</v>
      </c>
      <c r="B12" s="22">
        <f>Measurements!G12</f>
        <v>9.9000000000000005E-2</v>
      </c>
      <c r="C12" s="22">
        <f>Measurements!L12*'Density of air'!$O$29+'Density of air'!$B$28</f>
        <v>1.2013499999999999</v>
      </c>
      <c r="D12" s="22">
        <f>Measurements!J12</f>
        <v>1.8044</v>
      </c>
      <c r="E12" s="22">
        <f>Measurements!H12</f>
        <v>35.5</v>
      </c>
      <c r="F12" s="22">
        <f>Measurements!F12</f>
        <v>0.22</v>
      </c>
      <c r="G12" s="22">
        <f>Measurements!I12/(Measurements!C12^2*PI()*F12)*(5/3)/100000</f>
        <v>5.3587522926564088E-2</v>
      </c>
      <c r="H12" s="22">
        <f>(Measurements!K12+Measurements!L12)/2*'Density of air'!$O$29+'Density of air'!$B$28</f>
        <v>1.2013499999999999</v>
      </c>
      <c r="I12" s="22">
        <f>Measurements!C12^2*PI()*Measurements!G12</f>
        <v>2.7991590543485057E-4</v>
      </c>
      <c r="J12" s="22">
        <v>0.23</v>
      </c>
      <c r="K12" s="22">
        <f t="shared" si="0"/>
        <v>821.67535154064933</v>
      </c>
      <c r="L12" s="22">
        <f t="shared" si="1"/>
        <v>1053.4299378726273</v>
      </c>
      <c r="M12" s="22">
        <v>1.8207550000000002E-5</v>
      </c>
      <c r="N12" s="22">
        <f t="shared" si="2"/>
        <v>6.4377370667827769E-2</v>
      </c>
      <c r="O12" s="22">
        <f t="shared" si="3"/>
        <v>5.6956801627613077E-3</v>
      </c>
      <c r="P12" s="22">
        <v>2.8E-3</v>
      </c>
      <c r="Q12" s="22">
        <f t="shared" si="4"/>
        <v>8.0819335373355923</v>
      </c>
      <c r="R12" s="22">
        <f t="shared" si="5"/>
        <v>25.818601528534565</v>
      </c>
      <c r="S12" s="22">
        <f t="shared" si="6"/>
        <v>3.9730836805921967</v>
      </c>
      <c r="T12" s="22">
        <f t="shared" si="7"/>
        <v>12.692440975275733</v>
      </c>
      <c r="U12" s="22">
        <f t="shared" si="8"/>
        <v>12.692440975275735</v>
      </c>
      <c r="V12" s="22">
        <f t="shared" si="9"/>
        <v>25.818601528534565</v>
      </c>
      <c r="AB12">
        <v>7</v>
      </c>
      <c r="AC12">
        <v>22</v>
      </c>
      <c r="AD12">
        <v>10</v>
      </c>
      <c r="AE12">
        <v>16</v>
      </c>
      <c r="AF12">
        <v>700</v>
      </c>
      <c r="AG12">
        <v>1.7916666699999999</v>
      </c>
    </row>
    <row r="13" spans="1:33" x14ac:dyDescent="0.25">
      <c r="A13" s="17" t="str">
        <f>IF(ISBLANK(Measurements!A13),"",Measurements!A13)</f>
        <v/>
      </c>
      <c r="B13" s="22">
        <f>Measurements!G13</f>
        <v>9.9000000000000005E-2</v>
      </c>
      <c r="C13" s="22">
        <f>Measurements!L13*'Density of air'!$O$29+'Density of air'!$B$28</f>
        <v>1.2013499999999999</v>
      </c>
      <c r="D13" s="22">
        <f>Measurements!J13</f>
        <v>3.7624</v>
      </c>
      <c r="E13" s="22">
        <f>Measurements!H13</f>
        <v>83</v>
      </c>
      <c r="F13" s="22">
        <f>Measurements!F13</f>
        <v>0.22</v>
      </c>
      <c r="G13" s="22">
        <f>Measurements!I13/(Measurements!C13^2*PI()*F13)*(5/3)/100000</f>
        <v>0.10717504585312818</v>
      </c>
      <c r="H13" s="22">
        <f>(Measurements!K13+Measurements!L13)/2*'Density of air'!$O$29+'Density of air'!$B$28</f>
        <v>1.2013499999999999</v>
      </c>
      <c r="I13" s="22">
        <f>Measurements!C13^2*PI()*Measurements!G13</f>
        <v>2.7991590543485057E-4</v>
      </c>
      <c r="J13" s="22">
        <f>$J$12</f>
        <v>0.23</v>
      </c>
      <c r="K13" s="22">
        <f t="shared" si="0"/>
        <v>821.67535154064933</v>
      </c>
      <c r="L13" s="22">
        <f t="shared" si="1"/>
        <v>1053.4299378726273</v>
      </c>
      <c r="M13" s="22">
        <v>1.8207550000000002E-5</v>
      </c>
      <c r="N13" s="22">
        <f t="shared" si="2"/>
        <v>0.12875474133565554</v>
      </c>
      <c r="O13" s="22">
        <f t="shared" si="3"/>
        <v>5.6956801627613077E-3</v>
      </c>
      <c r="P13" s="22">
        <v>2.8E-3</v>
      </c>
      <c r="Q13" s="22">
        <f t="shared" si="4"/>
        <v>4.7239470675975639</v>
      </c>
      <c r="R13" s="22">
        <f t="shared" si="5"/>
        <v>51.637203057069129</v>
      </c>
      <c r="S13" s="22">
        <f t="shared" si="6"/>
        <v>2.3222953907686783</v>
      </c>
      <c r="T13" s="22">
        <f t="shared" si="7"/>
        <v>25.384881950551467</v>
      </c>
      <c r="U13" s="22">
        <f t="shared" si="8"/>
        <v>25.38488195055147</v>
      </c>
      <c r="V13" s="22">
        <f t="shared" si="9"/>
        <v>51.637203057069129</v>
      </c>
      <c r="AB13">
        <v>8</v>
      </c>
      <c r="AC13">
        <v>19</v>
      </c>
      <c r="AD13">
        <v>20</v>
      </c>
      <c r="AE13">
        <v>9.1</v>
      </c>
      <c r="AF13">
        <v>800</v>
      </c>
      <c r="AG13">
        <v>1.7916666699999999</v>
      </c>
    </row>
    <row r="14" spans="1:33" x14ac:dyDescent="0.25">
      <c r="A14" s="17" t="str">
        <f>IF(ISBLANK(Measurements!A14),"",Measurements!A14)</f>
        <v/>
      </c>
      <c r="B14" s="22">
        <f>Measurements!G14</f>
        <v>9.9000000000000005E-2</v>
      </c>
      <c r="C14" s="22">
        <f>Measurements!L14*'Density of air'!$O$29+'Density of air'!$B$28</f>
        <v>1.2013499999999999</v>
      </c>
      <c r="D14" s="22">
        <f>Measurements!J14</f>
        <v>5.8740000000000006</v>
      </c>
      <c r="E14" s="22">
        <f>Measurements!H14</f>
        <v>152.6</v>
      </c>
      <c r="F14" s="22">
        <f>Measurements!F14</f>
        <v>0.22</v>
      </c>
      <c r="G14" s="22">
        <f>Measurements!I14/(Measurements!C14^2*PI()*F14)*(5/3)/100000</f>
        <v>0.16076256877969228</v>
      </c>
      <c r="H14" s="22">
        <f>(Measurements!K14+Measurements!L14)/2*'Density of air'!$O$29+'Density of air'!$B$28</f>
        <v>1.2013499999999999</v>
      </c>
      <c r="I14" s="22">
        <f>Measurements!C14^2*PI()*Measurements!G14</f>
        <v>2.7991590543485057E-4</v>
      </c>
      <c r="J14" s="22">
        <f>$J$12</f>
        <v>0.23</v>
      </c>
      <c r="K14" s="22">
        <f t="shared" si="0"/>
        <v>821.67535154064933</v>
      </c>
      <c r="L14" s="22">
        <f t="shared" si="1"/>
        <v>1053.4299378726273</v>
      </c>
      <c r="M14" s="22">
        <v>1.8207550000000002E-5</v>
      </c>
      <c r="N14" s="22">
        <f t="shared" si="2"/>
        <v>0.19313211200348329</v>
      </c>
      <c r="O14" s="22">
        <f t="shared" si="3"/>
        <v>5.6956801627613077E-3</v>
      </c>
      <c r="P14" s="22">
        <v>2.8E-3</v>
      </c>
      <c r="Q14" s="22">
        <f t="shared" si="4"/>
        <v>3.8601034672845431</v>
      </c>
      <c r="R14" s="22">
        <f t="shared" si="5"/>
        <v>77.455804585603687</v>
      </c>
      <c r="S14" s="22">
        <f t="shared" si="6"/>
        <v>1.8976293260042856</v>
      </c>
      <c r="T14" s="22">
        <f t="shared" si="7"/>
        <v>38.077322925827204</v>
      </c>
      <c r="U14" s="22">
        <f t="shared" si="8"/>
        <v>38.077322925827204</v>
      </c>
      <c r="V14" s="22">
        <f t="shared" si="9"/>
        <v>77.455804585603687</v>
      </c>
      <c r="AB14">
        <v>9</v>
      </c>
      <c r="AC14">
        <v>17</v>
      </c>
      <c r="AD14">
        <v>30</v>
      </c>
      <c r="AE14">
        <v>6.8</v>
      </c>
      <c r="AF14">
        <v>900</v>
      </c>
      <c r="AG14">
        <v>1.7916666699999999</v>
      </c>
    </row>
    <row r="15" spans="1:33" x14ac:dyDescent="0.25">
      <c r="A15" s="17" t="str">
        <f>IF(ISBLANK(Measurements!A15),"",Measurements!A15)</f>
        <v/>
      </c>
      <c r="B15" s="22">
        <f>Measurements!G15</f>
        <v>9.9000000000000005E-2</v>
      </c>
      <c r="C15" s="22">
        <f>Measurements!L15*'Density of air'!$O$29+'Density of air'!$B$28</f>
        <v>1.2013499999999999</v>
      </c>
      <c r="D15" s="22">
        <f>Measurements!J15</f>
        <v>6.9874000000000001</v>
      </c>
      <c r="E15" s="22">
        <f>Measurements!H15</f>
        <v>174.3</v>
      </c>
      <c r="F15" s="22">
        <f>Measurements!F15</f>
        <v>0.22</v>
      </c>
      <c r="G15" s="22">
        <f>Measurements!I15/(Measurements!C15^2*PI()*F15)*(5/3)/100000</f>
        <v>0.18755633024297433</v>
      </c>
      <c r="H15" s="22">
        <f>(Measurements!K15+Measurements!L15)/2*'Density of air'!$O$29+'Density of air'!$B$28</f>
        <v>1.2013499999999999</v>
      </c>
      <c r="I15" s="22">
        <f>Measurements!C15^2*PI()*Measurements!G15</f>
        <v>2.7991590543485057E-4</v>
      </c>
      <c r="J15" s="22">
        <f>$J$12</f>
        <v>0.23</v>
      </c>
      <c r="K15" s="22">
        <f t="shared" si="0"/>
        <v>821.67535154064933</v>
      </c>
      <c r="L15" s="22">
        <f t="shared" si="1"/>
        <v>1053.4299378726273</v>
      </c>
      <c r="M15" s="22">
        <v>1.8207550000000002E-5</v>
      </c>
      <c r="N15" s="22">
        <f t="shared" si="2"/>
        <v>0.22532079733739718</v>
      </c>
      <c r="O15" s="22">
        <f t="shared" si="3"/>
        <v>5.6956801627613077E-3</v>
      </c>
      <c r="P15" s="22">
        <v>2.8E-3</v>
      </c>
      <c r="Q15" s="22">
        <f>(E15*C15/N15^2)*(O15/B15)*(F15^3/(1-F15))</f>
        <v>3.2392779892097594</v>
      </c>
      <c r="R15" s="22">
        <f t="shared" si="5"/>
        <v>90.365105349870987</v>
      </c>
      <c r="S15" s="22">
        <f t="shared" si="6"/>
        <v>1.5924311250985226</v>
      </c>
      <c r="T15" s="22">
        <f t="shared" si="7"/>
        <v>44.423543413465062</v>
      </c>
      <c r="U15" s="22">
        <f t="shared" si="8"/>
        <v>44.423543413465069</v>
      </c>
      <c r="V15" s="22">
        <f t="shared" si="9"/>
        <v>90.365105349870987</v>
      </c>
      <c r="AB15">
        <v>10</v>
      </c>
      <c r="AC15">
        <v>15.3</v>
      </c>
      <c r="AD15">
        <v>40</v>
      </c>
      <c r="AE15">
        <v>5.5</v>
      </c>
      <c r="AF15">
        <v>1000</v>
      </c>
      <c r="AG15">
        <v>1.7916666699999999</v>
      </c>
    </row>
    <row r="16" spans="1:33" x14ac:dyDescent="0.25">
      <c r="A16" s="3" t="str">
        <f>IF(ISBLANK(Measurements!A16),"",Measurements!A16)</f>
        <v>6-1A</v>
      </c>
      <c r="B16">
        <f>Measurements!G16</f>
        <v>0.11020000000000001</v>
      </c>
      <c r="C16">
        <f>Measurements!L16*'Density of air'!$O$29+'Density of air'!$B$28</f>
        <v>1.2038602842755619</v>
      </c>
      <c r="D16" s="24">
        <f>Measurements!J16</f>
        <v>1.8044</v>
      </c>
      <c r="E16">
        <f>Measurements!H16</f>
        <v>55.2</v>
      </c>
      <c r="F16">
        <f>Measurements!F16</f>
        <v>0.14568841408653802</v>
      </c>
      <c r="G16">
        <f>Measurements!I16/(Measurements!C16^2*PI()*F16)*(5/3)/100000</f>
        <v>8.1191432396251359E-2</v>
      </c>
      <c r="H16">
        <f>(Measurements!K16+Measurements!L16)/2*'Density of air'!$O$29+'Density of air'!$B$28</f>
        <v>1.2041937002813632</v>
      </c>
      <c r="I16">
        <f>Measurements!C16^2*PI()*Measurements!G16</f>
        <v>3.1054541436053499E-4</v>
      </c>
      <c r="J16">
        <v>0.1</v>
      </c>
      <c r="K16">
        <f t="shared" si="0"/>
        <v>322.01409319122212</v>
      </c>
      <c r="L16">
        <f t="shared" ref="L16:L33" si="10">K16/(1-F16)</f>
        <v>376.92815888352089</v>
      </c>
      <c r="M16">
        <v>1.8207550000000002E-5</v>
      </c>
      <c r="N16">
        <f t="shared" ref="N16:N33" si="11">G16*H16</f>
        <v>9.7770211408386071E-2</v>
      </c>
      <c r="O16">
        <f t="shared" ref="O16:O33" si="12">6/L16</f>
        <v>1.5918152726430112E-2</v>
      </c>
      <c r="P16" s="24">
        <v>2.8E-3</v>
      </c>
      <c r="Q16">
        <f t="shared" ref="Q16:Q33" si="13">(E16*C16/N16^2)*(O16/B16)*(F16^3/(1-F16))</f>
        <v>3.6347276953343659</v>
      </c>
      <c r="R16">
        <f t="shared" ref="R16:R33" si="14">(O16*N16/M16)*(1/(1-F16))</f>
        <v>100.05329925421385</v>
      </c>
      <c r="S16">
        <f t="shared" ref="S16:S33" si="15">(E16*C16/N16^2)*(P16/B16)*(F16^3/(1-F16))</f>
        <v>0.63934790184781842</v>
      </c>
      <c r="T16">
        <f t="shared" ref="T16:T33" si="16">(P16*N16/M16)*(1/(1-F16))</f>
        <v>17.599356076452629</v>
      </c>
      <c r="U16">
        <f t="shared" ref="U16:U33" si="17">P16*N16/(M16*(1-F16))</f>
        <v>17.599356076452629</v>
      </c>
      <c r="V16">
        <f t="shared" ref="V16:V33" si="18">O16*N16/(M16*(1-F16))</f>
        <v>100.05329925421385</v>
      </c>
      <c r="AB16">
        <v>20</v>
      </c>
      <c r="AC16">
        <v>7.5</v>
      </c>
      <c r="AD16">
        <v>50</v>
      </c>
      <c r="AE16">
        <v>4.76</v>
      </c>
      <c r="AF16">
        <v>2000</v>
      </c>
      <c r="AG16">
        <v>1.7916666699999999</v>
      </c>
    </row>
    <row r="17" spans="1:33" x14ac:dyDescent="0.25">
      <c r="A17" s="3" t="str">
        <f>IF(ISBLANK(Measurements!A17),"",Measurements!A17)</f>
        <v>11-1</v>
      </c>
      <c r="B17">
        <f>Measurements!G17</f>
        <v>0.11020000000000001</v>
      </c>
      <c r="C17">
        <f>Measurements!L17*'Density of air'!$O$29+'Density of air'!$B$28</f>
        <v>1.2060927218796229</v>
      </c>
      <c r="D17" s="24">
        <f>Measurements!J17</f>
        <v>3.7624</v>
      </c>
      <c r="E17">
        <f>Measurements!H17</f>
        <v>130.4</v>
      </c>
      <c r="F17">
        <f>Measurements!F17</f>
        <v>0.14568841408653802</v>
      </c>
      <c r="G17">
        <f>Measurements!I17/(Measurements!C17^2*PI()*F17)*(5/3)/100000</f>
        <v>0.16238286479250272</v>
      </c>
      <c r="H17">
        <f>(Measurements!K17+Measurements!L17)/2*'Density of air'!$O$29+'Density of air'!$B$28</f>
        <v>1.206880356791878</v>
      </c>
      <c r="I17">
        <f>Measurements!C17^2*PI()*Measurements!G17</f>
        <v>3.1054541436053499E-4</v>
      </c>
      <c r="J17">
        <f>$J$16</f>
        <v>0.1</v>
      </c>
      <c r="K17">
        <f t="shared" si="0"/>
        <v>322.01409319122212</v>
      </c>
      <c r="L17">
        <f t="shared" si="10"/>
        <v>376.92815888352089</v>
      </c>
      <c r="M17">
        <v>1.8207550000000002E-5</v>
      </c>
      <c r="N17">
        <f t="shared" si="11"/>
        <v>0.19597668979766297</v>
      </c>
      <c r="O17">
        <f t="shared" si="12"/>
        <v>1.5918152726430112E-2</v>
      </c>
      <c r="P17" s="24">
        <v>2.8E-3</v>
      </c>
      <c r="Q17">
        <f t="shared" si="13"/>
        <v>2.1410128618950881</v>
      </c>
      <c r="R17">
        <f t="shared" si="14"/>
        <v>200.55305300786085</v>
      </c>
      <c r="S17">
        <f t="shared" si="15"/>
        <v>0.3766037502173582</v>
      </c>
      <c r="T17">
        <f t="shared" si="16"/>
        <v>35.277243413403667</v>
      </c>
      <c r="U17">
        <f t="shared" si="17"/>
        <v>35.277243413403667</v>
      </c>
      <c r="V17">
        <f t="shared" si="18"/>
        <v>200.55305300786085</v>
      </c>
      <c r="AB17">
        <v>30</v>
      </c>
      <c r="AC17">
        <v>5</v>
      </c>
      <c r="AD17">
        <v>60</v>
      </c>
      <c r="AE17">
        <v>4.2</v>
      </c>
      <c r="AF17">
        <v>3000</v>
      </c>
      <c r="AG17">
        <v>1.7916666699999999</v>
      </c>
    </row>
    <row r="18" spans="1:33" x14ac:dyDescent="0.25">
      <c r="A18" s="3" t="str">
        <f>IF(ISBLANK(Measurements!A18),"",Measurements!A18)</f>
        <v/>
      </c>
      <c r="B18">
        <f>Measurements!G18</f>
        <v>0.11020000000000001</v>
      </c>
      <c r="C18">
        <f>Measurements!L18*'Density of air'!$O$29+'Density of air'!$B$28</f>
        <v>1.2092734622538071</v>
      </c>
      <c r="D18" s="24">
        <f>Measurements!J18</f>
        <v>5.8740000000000006</v>
      </c>
      <c r="E18">
        <f>Measurements!H18</f>
        <v>227.1</v>
      </c>
      <c r="F18">
        <f>Measurements!F18</f>
        <v>0.14568841408653802</v>
      </c>
      <c r="G18">
        <f>Measurements!I18/(Measurements!C18^2*PI()*F18)*(5/3)/100000</f>
        <v>0.24357429718875406</v>
      </c>
      <c r="H18">
        <f>(Measurements!K18+Measurements!L18)/2*'Density of air'!$O$29+'Density of air'!$B$28</f>
        <v>1.2106451791907178</v>
      </c>
      <c r="I18">
        <f>Measurements!C18^2*PI()*Measurements!G18</f>
        <v>3.1054541436053499E-4</v>
      </c>
      <c r="J18">
        <f>$J$16</f>
        <v>0.1</v>
      </c>
      <c r="K18">
        <f t="shared" si="0"/>
        <v>322.01409319122212</v>
      </c>
      <c r="L18">
        <f t="shared" si="10"/>
        <v>376.92815888352089</v>
      </c>
      <c r="M18">
        <v>1.8207550000000002E-5</v>
      </c>
      <c r="N18">
        <f t="shared" si="11"/>
        <v>0.29488204866633233</v>
      </c>
      <c r="O18">
        <f t="shared" si="12"/>
        <v>1.5918152726430112E-2</v>
      </c>
      <c r="P18" s="24">
        <v>2.8E-3</v>
      </c>
      <c r="Q18">
        <f t="shared" si="13"/>
        <v>1.6512575261900491</v>
      </c>
      <c r="R18">
        <f t="shared" si="14"/>
        <v>301.76800719669461</v>
      </c>
      <c r="S18">
        <f t="shared" si="15"/>
        <v>0.29045588095504044</v>
      </c>
      <c r="T18">
        <f t="shared" si="16"/>
        <v>53.080934369212947</v>
      </c>
      <c r="U18">
        <f t="shared" si="17"/>
        <v>53.080934369212947</v>
      </c>
      <c r="V18">
        <f t="shared" si="18"/>
        <v>301.76800719669461</v>
      </c>
      <c r="AB18">
        <v>40</v>
      </c>
      <c r="AC18">
        <v>3.8</v>
      </c>
      <c r="AD18">
        <v>70</v>
      </c>
      <c r="AE18">
        <v>3.8</v>
      </c>
      <c r="AF18">
        <v>4000</v>
      </c>
      <c r="AG18">
        <v>1.7916666699999999</v>
      </c>
    </row>
    <row r="19" spans="1:33" x14ac:dyDescent="0.25">
      <c r="A19" s="17" t="str">
        <f>IF(ISBLANK(Measurements!A19),"",Measurements!A19)</f>
        <v>6-1</v>
      </c>
      <c r="B19" s="22">
        <f>Measurements!G19</f>
        <v>0.1108</v>
      </c>
      <c r="C19" s="22">
        <f>Measurements!L19*'Density of air'!$O$29+'Density of air'!$B$28</f>
        <v>1.2040994740188542</v>
      </c>
      <c r="D19" s="22">
        <f>Measurements!J19</f>
        <v>1.8044</v>
      </c>
      <c r="E19" s="22">
        <f>Measurements!H19</f>
        <v>62.4</v>
      </c>
      <c r="F19" s="22">
        <f>Measurements!F19</f>
        <v>0.14568841408653802</v>
      </c>
      <c r="G19" s="22">
        <f>Measurements!I19/(Measurements!C19^2*PI()*F19)*(5/3)/100000</f>
        <v>8.1191432396251359E-2</v>
      </c>
      <c r="H19" s="22">
        <f>(Measurements!K19+Measurements!L19)/2*'Density of air'!$O$29+'Density of air'!$B$28</f>
        <v>1.2044763790688904</v>
      </c>
      <c r="I19" s="22">
        <f>Measurements!C19^2*PI()*Measurements!G19</f>
        <v>3.1223622423908598E-4</v>
      </c>
      <c r="J19" s="22">
        <v>0.1</v>
      </c>
      <c r="K19" s="22">
        <f t="shared" si="0"/>
        <v>320.27033456383288</v>
      </c>
      <c r="L19" s="22">
        <f t="shared" si="10"/>
        <v>374.88703166935028</v>
      </c>
      <c r="M19" s="22">
        <v>1.8207550000000002E-5</v>
      </c>
      <c r="N19" s="22">
        <f t="shared" si="11"/>
        <v>9.7793162504053441E-2</v>
      </c>
      <c r="O19" s="22">
        <f t="shared" si="12"/>
        <v>1.6004821434559491E-2</v>
      </c>
      <c r="P19" s="22">
        <v>2.8E-3</v>
      </c>
      <c r="Q19" s="22">
        <f t="shared" si="13"/>
        <v>4.1077102186120786</v>
      </c>
      <c r="R19" s="22">
        <f t="shared" si="14"/>
        <v>100.62166897797343</v>
      </c>
      <c r="S19" s="22">
        <f t="shared" si="15"/>
        <v>0.7186327357128921</v>
      </c>
      <c r="T19" s="22">
        <f t="shared" si="16"/>
        <v>17.603487442225255</v>
      </c>
      <c r="U19" s="22">
        <f t="shared" si="17"/>
        <v>17.603487442225255</v>
      </c>
      <c r="V19" s="22">
        <f t="shared" si="18"/>
        <v>100.62166897797343</v>
      </c>
      <c r="AB19">
        <v>50</v>
      </c>
      <c r="AC19">
        <v>3</v>
      </c>
      <c r="AD19">
        <v>80</v>
      </c>
      <c r="AE19">
        <v>3.57</v>
      </c>
    </row>
    <row r="20" spans="1:33" x14ac:dyDescent="0.25">
      <c r="A20" s="17" t="str">
        <f>IF(ISBLANK(Measurements!A20),"",Measurements!A20)</f>
        <v>11-2</v>
      </c>
      <c r="B20" s="22">
        <f>Measurements!G20</f>
        <v>0.1108</v>
      </c>
      <c r="C20" s="22">
        <f>Measurements!L20*'Density of air'!$O$29+'Density of air'!$B$28</f>
        <v>1.2064454663495285</v>
      </c>
      <c r="D20" s="22">
        <f>Measurements!J20</f>
        <v>3.7624</v>
      </c>
      <c r="E20" s="22">
        <f>Measurements!H20</f>
        <v>142.19999999999999</v>
      </c>
      <c r="F20" s="22">
        <f>Measurements!F20</f>
        <v>0.14568841408653802</v>
      </c>
      <c r="G20" s="22">
        <f>Measurements!I20/(Measurements!C20^2*PI()*F20)*(5/3)/100000</f>
        <v>0.16238286479250272</v>
      </c>
      <c r="H20" s="22">
        <f>(Measurements!K20+Measurements!L20)/2*'Density of air'!$O$29+'Density of air'!$B$28</f>
        <v>1.2073043749731689</v>
      </c>
      <c r="I20" s="22">
        <f>Measurements!C20^2*PI()*Measurements!G20</f>
        <v>3.1223622423908598E-4</v>
      </c>
      <c r="J20" s="22">
        <f>$J$19</f>
        <v>0.1</v>
      </c>
      <c r="K20" s="22">
        <f t="shared" si="0"/>
        <v>320.27033456383288</v>
      </c>
      <c r="L20" s="22">
        <f t="shared" si="10"/>
        <v>374.88703166935028</v>
      </c>
      <c r="M20" s="22">
        <v>1.8207550000000002E-5</v>
      </c>
      <c r="N20" s="22">
        <f t="shared" si="11"/>
        <v>0.1960455430846651</v>
      </c>
      <c r="O20" s="22">
        <f t="shared" si="12"/>
        <v>1.6004821434559491E-2</v>
      </c>
      <c r="P20" s="22">
        <v>2.8E-3</v>
      </c>
      <c r="Q20" s="22">
        <f t="shared" si="13"/>
        <v>2.3337974930324514</v>
      </c>
      <c r="R20" s="22">
        <f t="shared" si="14"/>
        <v>201.715838160511</v>
      </c>
      <c r="S20" s="22">
        <f t="shared" si="15"/>
        <v>0.40829152685080988</v>
      </c>
      <c r="T20" s="22">
        <f t="shared" si="16"/>
        <v>35.289637510721541</v>
      </c>
      <c r="U20" s="22">
        <f t="shared" si="17"/>
        <v>35.289637510721548</v>
      </c>
      <c r="V20" s="22">
        <f t="shared" si="18"/>
        <v>201.71583816051103</v>
      </c>
      <c r="AD20">
        <v>90</v>
      </c>
      <c r="AE20">
        <v>3.36</v>
      </c>
    </row>
    <row r="21" spans="1:33" x14ac:dyDescent="0.25">
      <c r="A21" s="17" t="str">
        <f>IF(ISBLANK(Measurements!A21),"",Measurements!A21)</f>
        <v/>
      </c>
      <c r="B21" s="22">
        <f>Measurements!G21</f>
        <v>0.1108</v>
      </c>
      <c r="C21" s="22">
        <f>Measurements!L21*'Density of air'!$O$29+'Density of air'!$B$28</f>
        <v>1.2081282507556199</v>
      </c>
      <c r="D21" s="22">
        <f>Measurements!J21</f>
        <v>4.7989999999999995</v>
      </c>
      <c r="E21" s="22">
        <f>Measurements!H21</f>
        <v>194.9</v>
      </c>
      <c r="F21" s="22">
        <f>Measurements!F21</f>
        <v>0.14568841408653802</v>
      </c>
      <c r="G21" s="22">
        <f>Measurements!I21/(Measurements!C21^2*PI()*F21)*(5/3)/100000</f>
        <v>0.2029785809906284</v>
      </c>
      <c r="H21" s="22">
        <f>(Measurements!K21+Measurements!L21)/2*'Density of air'!$O$29+'Density of air'!$B$28</f>
        <v>1.2093054750224801</v>
      </c>
      <c r="I21" s="22">
        <f>Measurements!C21^2*PI()*Measurements!G21</f>
        <v>3.1223622423908598E-4</v>
      </c>
      <c r="J21" s="22">
        <f>$J$19</f>
        <v>0.1</v>
      </c>
      <c r="K21" s="22">
        <f t="shared" si="0"/>
        <v>320.27033456383288</v>
      </c>
      <c r="L21" s="22">
        <f t="shared" si="10"/>
        <v>374.88703166935028</v>
      </c>
      <c r="M21" s="22">
        <v>1.8207550000000002E-5</v>
      </c>
      <c r="N21" s="22">
        <f t="shared" si="11"/>
        <v>0.24546310930426082</v>
      </c>
      <c r="O21" s="22">
        <f t="shared" si="12"/>
        <v>1.6004821434559491E-2</v>
      </c>
      <c r="P21" s="22">
        <v>2.8E-3</v>
      </c>
      <c r="Q21" s="22">
        <f t="shared" si="13"/>
        <v>2.043253448190284</v>
      </c>
      <c r="R21" s="22">
        <f t="shared" si="14"/>
        <v>252.56272625086334</v>
      </c>
      <c r="S21" s="22">
        <f t="shared" si="15"/>
        <v>0.35746163606543613</v>
      </c>
      <c r="T21" s="22">
        <f t="shared" si="16"/>
        <v>44.185162352102253</v>
      </c>
      <c r="U21" s="22">
        <f t="shared" si="17"/>
        <v>44.185162352102253</v>
      </c>
      <c r="V21" s="22">
        <f t="shared" si="18"/>
        <v>252.56272625086334</v>
      </c>
      <c r="AD21">
        <v>100</v>
      </c>
      <c r="AE21">
        <v>3.2</v>
      </c>
    </row>
    <row r="22" spans="1:33" x14ac:dyDescent="0.25">
      <c r="A22" s="3" t="str">
        <f>IF(ISBLANK(Measurements!A22),"",Measurements!A22)</f>
        <v>6-2A</v>
      </c>
      <c r="B22">
        <f>Measurements!G22</f>
        <v>0.1105</v>
      </c>
      <c r="C22">
        <f>Measurements!L22*'Density of air'!$O$29+'Density of air'!$B$28</f>
        <v>1.2030557369572152</v>
      </c>
      <c r="D22" s="24">
        <f>Measurements!J22</f>
        <v>0.88300000000000001</v>
      </c>
      <c r="E22">
        <f>Measurements!H22</f>
        <v>44.8</v>
      </c>
      <c r="F22" s="20">
        <f>Measurements!F22</f>
        <v>0.14568841408653802</v>
      </c>
      <c r="G22">
        <f>Measurements!I22/(Measurements!C22^2*PI()*F22)*(5/3)/100000</f>
        <v>4.0595716198125679E-2</v>
      </c>
      <c r="H22">
        <f>(Measurements!K22+Measurements!L22)/2*'Density of air'!$O$29+'Density of air'!$B$28</f>
        <v>1.2033263354546773</v>
      </c>
      <c r="I22">
        <f>Measurements!C22^2*PI()*Measurements!G22</f>
        <v>3.1139081929981049E-4</v>
      </c>
      <c r="J22">
        <v>0.15</v>
      </c>
      <c r="K22">
        <f t="shared" si="0"/>
        <v>481.70977017655218</v>
      </c>
      <c r="L22">
        <f t="shared" si="10"/>
        <v>563.857236773267</v>
      </c>
      <c r="M22">
        <v>1.8207550000000002E-5</v>
      </c>
      <c r="N22">
        <f t="shared" si="11"/>
        <v>4.8849894407848655E-2</v>
      </c>
      <c r="O22">
        <f t="shared" si="12"/>
        <v>1.0640991386996534E-2</v>
      </c>
      <c r="P22" s="24">
        <v>2.8E-3</v>
      </c>
      <c r="Q22">
        <f t="shared" si="13"/>
        <v>7.8725434916267547</v>
      </c>
      <c r="R22">
        <f t="shared" si="14"/>
        <v>33.417804465442572</v>
      </c>
      <c r="S22">
        <f t="shared" si="15"/>
        <v>2.0715289557974801</v>
      </c>
      <c r="T22">
        <f t="shared" si="16"/>
        <v>8.7933397462931016</v>
      </c>
      <c r="U22">
        <f t="shared" si="17"/>
        <v>8.7933397462931016</v>
      </c>
      <c r="V22">
        <f t="shared" si="18"/>
        <v>33.417804465442572</v>
      </c>
      <c r="AD22">
        <v>200</v>
      </c>
      <c r="AE22">
        <v>2.5</v>
      </c>
    </row>
    <row r="23" spans="1:33" x14ac:dyDescent="0.25">
      <c r="A23" s="3" t="str">
        <f>IF(ISBLANK(Measurements!A23),"",Measurements!A23)</f>
        <v>11-3</v>
      </c>
      <c r="B23">
        <f>Measurements!G23</f>
        <v>0.1105</v>
      </c>
      <c r="C23">
        <f>Measurements!L23*'Density of air'!$O$29+'Density of air'!$B$28</f>
        <v>1.2037805543611311</v>
      </c>
      <c r="D23" s="24">
        <f>Measurements!J23</f>
        <v>1.8044</v>
      </c>
      <c r="E23">
        <f>Measurements!H23</f>
        <v>91.8</v>
      </c>
      <c r="F23" s="20">
        <f>Measurements!F23</f>
        <v>0.14568841408653802</v>
      </c>
      <c r="G23">
        <f>Measurements!I23/(Measurements!C23^2*PI()*F23)*(5/3)/100000</f>
        <v>8.1191432396251359E-2</v>
      </c>
      <c r="H23">
        <f>(Measurements!K23+Measurements!L23)/2*'Density of air'!$O$29+'Density of air'!$B$28</f>
        <v>1.2043350396751269</v>
      </c>
      <c r="I23">
        <f>Measurements!C23^2*PI()*Measurements!G23</f>
        <v>3.1139081929981049E-4</v>
      </c>
      <c r="J23">
        <f>$J$22</f>
        <v>0.15</v>
      </c>
      <c r="K23">
        <f t="shared" si="0"/>
        <v>481.70977017655218</v>
      </c>
      <c r="L23">
        <f t="shared" si="10"/>
        <v>563.857236773267</v>
      </c>
      <c r="M23">
        <v>1.8207550000000002E-5</v>
      </c>
      <c r="N23">
        <f t="shared" si="11"/>
        <v>9.7781686956219763E-2</v>
      </c>
      <c r="O23">
        <f t="shared" si="12"/>
        <v>1.0640991386996534E-2</v>
      </c>
      <c r="P23" s="24">
        <v>2.8E-3</v>
      </c>
      <c r="Q23">
        <f t="shared" si="13"/>
        <v>4.0285941554518487</v>
      </c>
      <c r="R23">
        <f t="shared" si="14"/>
        <v>66.891634764292533</v>
      </c>
      <c r="S23">
        <f t="shared" si="15"/>
        <v>1.0600575853345395</v>
      </c>
      <c r="T23">
        <f t="shared" si="16"/>
        <v>17.60142175933894</v>
      </c>
      <c r="U23">
        <f t="shared" si="17"/>
        <v>17.60142175933894</v>
      </c>
      <c r="V23">
        <f t="shared" si="18"/>
        <v>66.891634764292533</v>
      </c>
      <c r="AD23">
        <v>300</v>
      </c>
      <c r="AE23">
        <v>2.25</v>
      </c>
    </row>
    <row r="24" spans="1:33" x14ac:dyDescent="0.25">
      <c r="A24" s="3" t="str">
        <f>IF(ISBLANK(Measurements!A24),"",Measurements!A24)</f>
        <v/>
      </c>
      <c r="B24">
        <f>Measurements!G24</f>
        <v>0.1105</v>
      </c>
      <c r="C24">
        <f>Measurements!L24*'Density of air'!$O$29+'Density of air'!$B$28</f>
        <v>1.2047409374213198</v>
      </c>
      <c r="D24" s="24">
        <f>Measurements!J24</f>
        <v>2.7642000000000002</v>
      </c>
      <c r="E24">
        <f>Measurements!H24</f>
        <v>158.30000000000001</v>
      </c>
      <c r="F24" s="20">
        <f>Measurements!F24</f>
        <v>0.14568841408653802</v>
      </c>
      <c r="G24">
        <f>Measurements!I24/(Measurements!C24^2*PI()*F24)*(5/3)/100000</f>
        <v>0.12178714859437703</v>
      </c>
      <c r="H24">
        <f>(Measurements!K24+Measurements!L24)/2*'Density of air'!$O$29+'Density of air'!$B$28</f>
        <v>1.2056970923799855</v>
      </c>
      <c r="I24">
        <f>Measurements!C24^2*PI()*Measurements!G24</f>
        <v>3.1139081929981049E-4</v>
      </c>
      <c r="J24">
        <f>$J$22</f>
        <v>0.15</v>
      </c>
      <c r="K24">
        <f t="shared" si="0"/>
        <v>481.70977017655218</v>
      </c>
      <c r="L24">
        <f t="shared" si="10"/>
        <v>563.857236773267</v>
      </c>
      <c r="M24">
        <v>1.8207550000000002E-5</v>
      </c>
      <c r="N24">
        <f t="shared" si="11"/>
        <v>0.14683841094948963</v>
      </c>
      <c r="O24">
        <f t="shared" si="12"/>
        <v>1.0640991386996534E-2</v>
      </c>
      <c r="P24" s="24">
        <v>2.8E-3</v>
      </c>
      <c r="Q24">
        <f t="shared" si="13"/>
        <v>3.0830019226508387</v>
      </c>
      <c r="R24">
        <f t="shared" si="14"/>
        <v>100.45092962039119</v>
      </c>
      <c r="S24">
        <f t="shared" si="15"/>
        <v>0.81124070770053336</v>
      </c>
      <c r="T24">
        <f t="shared" si="16"/>
        <v>26.431992349961188</v>
      </c>
      <c r="U24">
        <f t="shared" si="17"/>
        <v>26.431992349961188</v>
      </c>
      <c r="V24">
        <f t="shared" si="18"/>
        <v>100.45092962039118</v>
      </c>
      <c r="AD24">
        <v>400</v>
      </c>
      <c r="AE24">
        <v>2.1</v>
      </c>
    </row>
    <row r="25" spans="1:33" x14ac:dyDescent="0.25">
      <c r="A25" s="17" t="str">
        <f>IF(ISBLANK(Measurements!A25),"",Measurements!A25)</f>
        <v>6-2</v>
      </c>
      <c r="B25" s="22">
        <f>Measurements!G25</f>
        <v>0.1109</v>
      </c>
      <c r="C25" s="22">
        <f>Measurements!L25*'Density of air'!$O$29+'Density of air'!$B$28</f>
        <v>1.2033033829035533</v>
      </c>
      <c r="D25" s="22">
        <f>Measurements!J25</f>
        <v>0.88300000000000001</v>
      </c>
      <c r="E25" s="22">
        <f>Measurements!H25</f>
        <v>46.3</v>
      </c>
      <c r="F25" s="23">
        <f>Measurements!F25</f>
        <v>0.14568841408653802</v>
      </c>
      <c r="G25" s="22">
        <f>Measurements!I25/(Measurements!C25^2*PI()*F25)*(5/3)/100000</f>
        <v>4.0595716198125679E-2</v>
      </c>
      <c r="H25" s="22">
        <f>(Measurements!K25+Measurements!L25)/2*'Density of air'!$O$29+'Density of air'!$B$28</f>
        <v>1.203583041618564</v>
      </c>
      <c r="I25" s="22">
        <f>Measurements!C25^2*PI()*Measurements!G25</f>
        <v>3.1251802588551115E-4</v>
      </c>
      <c r="J25" s="22">
        <v>0.15</v>
      </c>
      <c r="K25" s="22">
        <f t="shared" si="0"/>
        <v>479.97231383687119</v>
      </c>
      <c r="L25" s="22">
        <f t="shared" si="10"/>
        <v>561.82348659554555</v>
      </c>
      <c r="M25" s="22">
        <v>1.8207550000000002E-5</v>
      </c>
      <c r="N25" s="22">
        <f t="shared" si="11"/>
        <v>4.8860315578424116E-2</v>
      </c>
      <c r="O25" s="22">
        <f t="shared" si="12"/>
        <v>1.0679510812831817E-2</v>
      </c>
      <c r="P25" s="22">
        <v>2.8E-3</v>
      </c>
      <c r="Q25" s="22">
        <f t="shared" si="13"/>
        <v>8.1343369457334536</v>
      </c>
      <c r="R25" s="22">
        <f t="shared" si="14"/>
        <v>33.545928735523873</v>
      </c>
      <c r="S25" s="22">
        <f t="shared" si="15"/>
        <v>2.132695387197634</v>
      </c>
      <c r="T25" s="22">
        <f t="shared" si="16"/>
        <v>8.7952156335296046</v>
      </c>
      <c r="U25" s="22">
        <f t="shared" si="17"/>
        <v>8.7952156335296046</v>
      </c>
      <c r="V25" s="22">
        <f t="shared" si="18"/>
        <v>33.545928735523873</v>
      </c>
      <c r="AD25">
        <v>500</v>
      </c>
      <c r="AE25">
        <v>2.0099999999999998</v>
      </c>
    </row>
    <row r="26" spans="1:33" x14ac:dyDescent="0.25">
      <c r="A26" s="17" t="str">
        <f>IF(ISBLANK(Measurements!A26),"",Measurements!A26)</f>
        <v>11-4</v>
      </c>
      <c r="B26" s="22">
        <f>Measurements!G26</f>
        <v>0.1109</v>
      </c>
      <c r="C26" s="22">
        <f>Measurements!L26*'Density of air'!$O$29+'Density of air'!$B$28</f>
        <v>1.2044993316200143</v>
      </c>
      <c r="D26" s="22">
        <f>Measurements!J26</f>
        <v>1.8044</v>
      </c>
      <c r="E26" s="22">
        <f>Measurements!H26</f>
        <v>97.3</v>
      </c>
      <c r="F26" s="23">
        <f>Measurements!F26</f>
        <v>0.14568841408653802</v>
      </c>
      <c r="G26" s="22">
        <f>Measurements!I26/(Measurements!C26^2*PI()*F26)*(5/3)/100000</f>
        <v>8.1191432396251359E-2</v>
      </c>
      <c r="H26" s="22">
        <f>(Measurements!K26+Measurements!L26)/2*'Density of air'!$O$29+'Density of air'!$B$28</f>
        <v>1.2050870377316896</v>
      </c>
      <c r="I26" s="22">
        <f>Measurements!C26^2*PI()*Measurements!G26</f>
        <v>3.1251802588551115E-4</v>
      </c>
      <c r="J26" s="22">
        <f>$J$25</f>
        <v>0.15</v>
      </c>
      <c r="K26" s="22">
        <f t="shared" si="0"/>
        <v>479.97231383687119</v>
      </c>
      <c r="L26" s="22">
        <f t="shared" si="10"/>
        <v>561.82348659554555</v>
      </c>
      <c r="M26" s="22">
        <v>1.8207550000000002E-5</v>
      </c>
      <c r="N26" s="22">
        <f t="shared" si="11"/>
        <v>9.784274275559128E-2</v>
      </c>
      <c r="O26" s="22">
        <f t="shared" si="12"/>
        <v>1.0679510812831817E-2</v>
      </c>
      <c r="P26" s="22">
        <v>2.8E-3</v>
      </c>
      <c r="Q26" s="22">
        <f t="shared" si="13"/>
        <v>4.2671777259638111</v>
      </c>
      <c r="R26" s="22">
        <f t="shared" si="14"/>
        <v>67.175695386147581</v>
      </c>
      <c r="S26" s="22">
        <f t="shared" si="15"/>
        <v>1.1187869783644584</v>
      </c>
      <c r="T26" s="22">
        <f t="shared" si="16"/>
        <v>17.612412251618675</v>
      </c>
      <c r="U26" s="22">
        <f t="shared" si="17"/>
        <v>17.612412251618675</v>
      </c>
      <c r="V26" s="22">
        <f t="shared" si="18"/>
        <v>67.175695386147595</v>
      </c>
      <c r="AD26">
        <v>600</v>
      </c>
      <c r="AE26">
        <v>1.96</v>
      </c>
    </row>
    <row r="27" spans="1:33" x14ac:dyDescent="0.25">
      <c r="A27" s="17" t="str">
        <f>IF(ISBLANK(Measurements!A27),"",Measurements!A27)</f>
        <v/>
      </c>
      <c r="B27" s="22">
        <f>Measurements!G27</f>
        <v>0.1109</v>
      </c>
      <c r="C27" s="22">
        <f>Measurements!L27*'Density of air'!$O$29+'Density of air'!$B$28</f>
        <v>1.2058994372385785</v>
      </c>
      <c r="D27" s="22">
        <f>Measurements!J27</f>
        <v>2.7642000000000002</v>
      </c>
      <c r="E27" s="22">
        <f>Measurements!H27</f>
        <v>166.4</v>
      </c>
      <c r="F27" s="23">
        <f>Measurements!F27</f>
        <v>0.14568841408653802</v>
      </c>
      <c r="G27" s="22">
        <f>Measurements!I27/(Measurements!C27^2*PI()*F27)*(5/3)/100000</f>
        <v>0.12178714859437703</v>
      </c>
      <c r="H27" s="22">
        <f>(Measurements!K27+Measurements!L27)/2*'Density of air'!$O$29+'Density of air'!$B$28</f>
        <v>1.2069045173720085</v>
      </c>
      <c r="I27" s="22">
        <f>Measurements!C27^2*PI()*Measurements!G27</f>
        <v>3.1251802588551115E-4</v>
      </c>
      <c r="J27" s="22">
        <f>$J$25</f>
        <v>0.15</v>
      </c>
      <c r="K27" s="22">
        <f t="shared" si="0"/>
        <v>479.97231383687119</v>
      </c>
      <c r="L27" s="22">
        <f t="shared" si="10"/>
        <v>561.82348659554555</v>
      </c>
      <c r="M27" s="22">
        <v>1.8207550000000002E-5</v>
      </c>
      <c r="N27" s="22">
        <f t="shared" si="11"/>
        <v>0.1469854597964097</v>
      </c>
      <c r="O27" s="22">
        <f t="shared" si="12"/>
        <v>1.0679510812831817E-2</v>
      </c>
      <c r="P27" s="22">
        <v>2.8E-3</v>
      </c>
      <c r="Q27" s="22">
        <f t="shared" si="13"/>
        <v>3.2373840940679841</v>
      </c>
      <c r="R27" s="22">
        <f t="shared" si="14"/>
        <v>100.91551192653186</v>
      </c>
      <c r="S27" s="22">
        <f t="shared" si="15"/>
        <v>0.84879126228317703</v>
      </c>
      <c r="T27" s="22">
        <f t="shared" si="16"/>
        <v>26.458462222331292</v>
      </c>
      <c r="U27" s="22">
        <f t="shared" si="17"/>
        <v>26.458462222331296</v>
      </c>
      <c r="V27" s="22">
        <f t="shared" si="18"/>
        <v>100.91551192653186</v>
      </c>
      <c r="AD27">
        <v>700</v>
      </c>
      <c r="AE27">
        <v>1.9166000000000001</v>
      </c>
    </row>
    <row r="28" spans="1:33" x14ac:dyDescent="0.25">
      <c r="A28" s="3" t="str">
        <f>IF(ISBLANK(Measurements!A28),"",Measurements!A28)</f>
        <v>6-3A</v>
      </c>
      <c r="B28">
        <f>Measurements!G28</f>
        <v>0.11</v>
      </c>
      <c r="C28">
        <f>Measurements!L28*'Density of air'!$O$29+'Density of air'!$B$28</f>
        <v>1.2031970763509789</v>
      </c>
      <c r="D28" s="24">
        <f>Measurements!J28</f>
        <v>0.88300000000000001</v>
      </c>
      <c r="E28">
        <f>Measurements!H28</f>
        <v>52.1</v>
      </c>
      <c r="F28" s="20">
        <f>Measurements!F28</f>
        <v>0.11244520108497104</v>
      </c>
      <c r="G28">
        <f>Measurements!I28/(Measurements!C28^2*PI()*F28)*(5/3)/100000</f>
        <v>5.2597402597402594E-2</v>
      </c>
      <c r="H28">
        <f>(Measurements!K28+Measurements!L28)/2*'Density of air'!$O$29+'Density of air'!$B$28</f>
        <v>1.203511767907179</v>
      </c>
      <c r="I28">
        <f>Measurements!C28^2*PI()*Measurements!G28</f>
        <v>3.0998181106768467E-4</v>
      </c>
      <c r="J28">
        <v>0.09</v>
      </c>
      <c r="K28">
        <f t="shared" si="0"/>
        <v>290.33961602459459</v>
      </c>
      <c r="L28">
        <f t="shared" si="10"/>
        <v>327.1230310280713</v>
      </c>
      <c r="M28">
        <v>1.8207550000000002E-5</v>
      </c>
      <c r="N28">
        <f t="shared" si="11"/>
        <v>6.3301592987325642E-2</v>
      </c>
      <c r="O28">
        <f t="shared" si="12"/>
        <v>1.8341722932633024E-2</v>
      </c>
      <c r="P28" s="24">
        <v>2.8E-3</v>
      </c>
      <c r="Q28">
        <f t="shared" si="13"/>
        <v>4.1784985543104396</v>
      </c>
      <c r="R28">
        <f t="shared" si="14"/>
        <v>71.846907602178405</v>
      </c>
      <c r="S28">
        <f t="shared" si="15"/>
        <v>0.63787878570847456</v>
      </c>
      <c r="T28">
        <f t="shared" si="16"/>
        <v>10.967963152915242</v>
      </c>
      <c r="U28">
        <f t="shared" si="17"/>
        <v>10.967963152915241</v>
      </c>
      <c r="V28">
        <f t="shared" si="18"/>
        <v>71.846907602178391</v>
      </c>
      <c r="AD28">
        <v>800</v>
      </c>
      <c r="AE28">
        <v>1.89</v>
      </c>
    </row>
    <row r="29" spans="1:33" x14ac:dyDescent="0.25">
      <c r="A29" s="3" t="str">
        <f>IF(ISBLANK(Measurements!A29),"",Measurements!A29)</f>
        <v>11-5</v>
      </c>
      <c r="B29">
        <f>Measurements!G29</f>
        <v>0.11</v>
      </c>
      <c r="C29">
        <f>Measurements!L29*'Density of air'!$O$29+'Density of air'!$B$28</f>
        <v>1.2040704813226975</v>
      </c>
      <c r="D29" s="24">
        <f>Measurements!J29</f>
        <v>1.8044</v>
      </c>
      <c r="E29">
        <f>Measurements!H29</f>
        <v>107.8</v>
      </c>
      <c r="F29" s="20">
        <f>Measurements!F29</f>
        <v>0.11244520108497104</v>
      </c>
      <c r="G29">
        <f>Measurements!I29/(Measurements!C29^2*PI()*F29)*(5/3)/100000</f>
        <v>0.10519480519480519</v>
      </c>
      <c r="H29">
        <f>(Measurements!K29+Measurements!L29)/2*'Density of air'!$O$29+'Density of air'!$B$28</f>
        <v>1.2047216089572153</v>
      </c>
      <c r="I29">
        <f>Measurements!C29^2*PI()*Measurements!G29</f>
        <v>3.0998181106768467E-4</v>
      </c>
      <c r="J29">
        <f>$J$28</f>
        <v>0.09</v>
      </c>
      <c r="K29">
        <f t="shared" si="0"/>
        <v>290.33961602459459</v>
      </c>
      <c r="L29">
        <f t="shared" si="10"/>
        <v>327.1230310280713</v>
      </c>
      <c r="M29">
        <v>1.8207550000000002E-5</v>
      </c>
      <c r="N29">
        <f t="shared" si="11"/>
        <v>0.12673045496822652</v>
      </c>
      <c r="O29">
        <f t="shared" si="12"/>
        <v>1.8341722932633024E-2</v>
      </c>
      <c r="P29" s="24">
        <v>2.8E-3</v>
      </c>
      <c r="Q29">
        <f t="shared" si="13"/>
        <v>2.1586574231305726</v>
      </c>
      <c r="R29">
        <f t="shared" si="14"/>
        <v>143.83826470697599</v>
      </c>
      <c r="S29">
        <f t="shared" si="15"/>
        <v>0.32953506096266882</v>
      </c>
      <c r="T29">
        <f t="shared" si="16"/>
        <v>21.95797759342322</v>
      </c>
      <c r="U29">
        <f t="shared" si="17"/>
        <v>21.957977593423216</v>
      </c>
      <c r="V29">
        <f t="shared" si="18"/>
        <v>143.83826470697599</v>
      </c>
      <c r="AD29">
        <v>900</v>
      </c>
      <c r="AE29">
        <v>1.865</v>
      </c>
    </row>
    <row r="30" spans="1:33" x14ac:dyDescent="0.25">
      <c r="A30" s="3" t="str">
        <f>IF(ISBLANK(Measurements!A30),"",Measurements!A30)</f>
        <v/>
      </c>
      <c r="B30">
        <f>Measurements!G30</f>
        <v>0.11</v>
      </c>
      <c r="C30">
        <f>Measurements!L30*'Density of air'!$O$29+'Density of air'!$B$28</f>
        <v>1.2055575650297317</v>
      </c>
      <c r="D30" s="24">
        <f>Measurements!J30</f>
        <v>2.7642000000000002</v>
      </c>
      <c r="E30">
        <f>Measurements!H30</f>
        <v>203.7</v>
      </c>
      <c r="F30" s="20">
        <f>Measurements!F30</f>
        <v>0.11244520108497104</v>
      </c>
      <c r="G30">
        <f>Measurements!I30/(Measurements!C30^2*PI()*F30)*(5/3)/100000</f>
        <v>0.15779220779220776</v>
      </c>
      <c r="H30">
        <f>(Measurements!K30+Measurements!L30)/2*'Density of air'!$O$29+'Density of air'!$B$28</f>
        <v>1.2067879425728789</v>
      </c>
      <c r="I30">
        <f>Measurements!C30^2*PI()*Measurements!G30</f>
        <v>3.0998181106768467E-4</v>
      </c>
      <c r="J30">
        <f>$J$28</f>
        <v>0.09</v>
      </c>
      <c r="K30">
        <f t="shared" si="0"/>
        <v>290.33961602459459</v>
      </c>
      <c r="L30">
        <f t="shared" si="10"/>
        <v>327.1230310280713</v>
      </c>
      <c r="M30">
        <v>1.8207550000000002E-5</v>
      </c>
      <c r="N30">
        <f t="shared" si="11"/>
        <v>0.1904217337955906</v>
      </c>
      <c r="O30">
        <f t="shared" si="12"/>
        <v>1.8341722932633024E-2</v>
      </c>
      <c r="P30" s="24">
        <v>2.8E-3</v>
      </c>
      <c r="Q30">
        <f t="shared" si="13"/>
        <v>1.8089268073085181</v>
      </c>
      <c r="R30">
        <f t="shared" si="14"/>
        <v>216.12746327249121</v>
      </c>
      <c r="S30">
        <f t="shared" si="15"/>
        <v>0.27614608938685736</v>
      </c>
      <c r="T30">
        <f t="shared" si="16"/>
        <v>32.993459741249218</v>
      </c>
      <c r="U30">
        <f t="shared" si="17"/>
        <v>32.993459741249218</v>
      </c>
      <c r="V30">
        <f t="shared" si="18"/>
        <v>216.12746327249118</v>
      </c>
      <c r="AD30">
        <v>1000</v>
      </c>
      <c r="AE30">
        <v>1.84</v>
      </c>
    </row>
    <row r="31" spans="1:33" x14ac:dyDescent="0.25">
      <c r="A31" s="17" t="str">
        <f>IF(ISBLANK(Measurements!A31),"",Measurements!A31)</f>
        <v>6-3</v>
      </c>
      <c r="B31" s="22">
        <f>Measurements!G31</f>
        <v>0.11</v>
      </c>
      <c r="C31" s="22">
        <f>Measurements!L31*'Density of air'!$O$29+'Density of air'!$B$28</f>
        <v>1.2032031164960115</v>
      </c>
      <c r="D31" s="22">
        <f>Measurements!J31</f>
        <v>0.88300000000000001</v>
      </c>
      <c r="E31" s="22">
        <f>Measurements!H31</f>
        <v>39.6</v>
      </c>
      <c r="F31" s="25">
        <f>Measurements!F31</f>
        <v>0.14568841408653802</v>
      </c>
      <c r="G31" s="22">
        <f>Measurements!I31/(Measurements!C31^2*PI()*F31)*(5/3)/100000</f>
        <v>4.0595716198125679E-2</v>
      </c>
      <c r="H31" s="22">
        <f>(Measurements!K31+Measurements!L31)/2*'Density of air'!$O$29+'Density of air'!$B$28</f>
        <v>1.2034423062393038</v>
      </c>
      <c r="I31" s="22">
        <f>Measurements!C31^2*PI()*Measurements!G31</f>
        <v>3.0998181106768467E-4</v>
      </c>
      <c r="J31" s="22">
        <v>0.15</v>
      </c>
      <c r="K31" s="22">
        <f t="shared" si="0"/>
        <v>483.89936004099098</v>
      </c>
      <c r="L31" s="22">
        <f t="shared" si="10"/>
        <v>566.42022421314539</v>
      </c>
      <c r="M31" s="22">
        <v>1.8207550000000002E-5</v>
      </c>
      <c r="N31" s="22">
        <f t="shared" si="11"/>
        <v>4.8854602324908632E-2</v>
      </c>
      <c r="O31" s="22">
        <f t="shared" si="12"/>
        <v>1.0592842104702434E-2</v>
      </c>
      <c r="P31" s="22">
        <v>2.8E-3</v>
      </c>
      <c r="Q31" s="22">
        <f t="shared" si="13"/>
        <v>6.9582773260527535</v>
      </c>
      <c r="R31" s="22">
        <f t="shared" si="14"/>
        <v>33.269798754179881</v>
      </c>
      <c r="S31" s="22">
        <f t="shared" si="15"/>
        <v>1.8392775348080219</v>
      </c>
      <c r="T31" s="22">
        <f t="shared" si="16"/>
        <v>8.7941872059387691</v>
      </c>
      <c r="U31" s="22">
        <f t="shared" si="17"/>
        <v>8.7941872059387691</v>
      </c>
      <c r="V31" s="22">
        <f t="shared" si="18"/>
        <v>33.269798754179881</v>
      </c>
      <c r="AD31">
        <v>2000</v>
      </c>
      <c r="AE31">
        <v>1.7916666699999999</v>
      </c>
    </row>
    <row r="32" spans="1:33" x14ac:dyDescent="0.25">
      <c r="A32" s="17" t="str">
        <f>IF(ISBLANK(Measurements!A32),"",Measurements!A32)</f>
        <v>11-6</v>
      </c>
      <c r="B32" s="22">
        <f>Measurements!G32</f>
        <v>0.11</v>
      </c>
      <c r="C32" s="22">
        <f>Measurements!L32*'Density of air'!$O$29+'Density of air'!$B$28</f>
        <v>1.2042553097606961</v>
      </c>
      <c r="D32" s="22">
        <f>Measurements!J32</f>
        <v>1.8044</v>
      </c>
      <c r="E32" s="22">
        <f>Measurements!H32</f>
        <v>93.5</v>
      </c>
      <c r="F32" s="25">
        <f>Measurements!F32</f>
        <v>0.14568841408653802</v>
      </c>
      <c r="G32" s="22">
        <f>Measurements!I32/(Measurements!C32^2*PI()*F32)*(5/3)/100000</f>
        <v>8.1191432396251359E-2</v>
      </c>
      <c r="H32" s="22">
        <f>(Measurements!K32+Measurements!L32)/2*'Density of air'!$O$29+'Density of air'!$B$28</f>
        <v>1.2048200633212471</v>
      </c>
      <c r="I32" s="22">
        <f>Measurements!C32^2*PI()*Measurements!G32</f>
        <v>3.0998181106768467E-4</v>
      </c>
      <c r="J32" s="22">
        <f>$J$31</f>
        <v>0.15</v>
      </c>
      <c r="K32" s="22">
        <f t="shared" si="0"/>
        <v>483.89936004099098</v>
      </c>
      <c r="L32" s="22">
        <f t="shared" si="10"/>
        <v>566.42022421314539</v>
      </c>
      <c r="M32" s="22">
        <v>1.8207550000000002E-5</v>
      </c>
      <c r="N32" s="22">
        <f t="shared" si="11"/>
        <v>9.7821066720794325E-2</v>
      </c>
      <c r="O32" s="22">
        <f t="shared" si="12"/>
        <v>1.0592842104702434E-2</v>
      </c>
      <c r="P32" s="22">
        <v>2.8E-3</v>
      </c>
      <c r="Q32" s="22">
        <f t="shared" si="13"/>
        <v>4.1015117176745939</v>
      </c>
      <c r="R32" s="22">
        <f t="shared" si="14"/>
        <v>66.615775154119348</v>
      </c>
      <c r="S32" s="22">
        <f t="shared" si="15"/>
        <v>1.0841502871444404</v>
      </c>
      <c r="T32" s="22">
        <f t="shared" si="16"/>
        <v>17.608510406166754</v>
      </c>
      <c r="U32" s="22">
        <f t="shared" si="17"/>
        <v>17.608510406166754</v>
      </c>
      <c r="V32" s="22">
        <f t="shared" si="18"/>
        <v>66.615775154119348</v>
      </c>
      <c r="AD32">
        <v>3000</v>
      </c>
      <c r="AE32">
        <v>1.7916666699999999</v>
      </c>
    </row>
    <row r="33" spans="1:22" x14ac:dyDescent="0.25">
      <c r="A33" s="17" t="str">
        <f>IF(ISBLANK(Measurements!A33),"",Measurements!A33)</f>
        <v/>
      </c>
      <c r="B33" s="22">
        <f>Measurements!G33</f>
        <v>0.11</v>
      </c>
      <c r="C33" s="22">
        <f>Measurements!L33*'Density of air'!$O$29+'Density of air'!$B$28</f>
        <v>1.2055285723335749</v>
      </c>
      <c r="D33" s="22">
        <f>Measurements!J33</f>
        <v>2.7642000000000002</v>
      </c>
      <c r="E33" s="22">
        <f>Measurements!H33</f>
        <v>159.1</v>
      </c>
      <c r="F33" s="25">
        <f>Measurements!F33</f>
        <v>0.14568841408653802</v>
      </c>
      <c r="G33" s="22">
        <f>Measurements!I33/(Measurements!C33^2*PI()*F33)*(5/3)/100000</f>
        <v>0.12178714859437703</v>
      </c>
      <c r="H33" s="22">
        <f>(Measurements!K33+Measurements!L33)/2*'Density of air'!$O$29+'Density of air'!$B$28</f>
        <v>1.2064895594082667</v>
      </c>
      <c r="I33" s="22">
        <f>Measurements!C33^2*PI()*Measurements!G33</f>
        <v>3.0998181106768467E-4</v>
      </c>
      <c r="J33" s="22">
        <f t="shared" ref="J33:J34" si="19">$J$31</f>
        <v>0.15</v>
      </c>
      <c r="K33" s="22">
        <f t="shared" si="0"/>
        <v>483.89936004099098</v>
      </c>
      <c r="L33" s="22">
        <f t="shared" si="10"/>
        <v>566.42022421314539</v>
      </c>
      <c r="M33" s="22">
        <v>1.8207550000000002E-5</v>
      </c>
      <c r="N33" s="22">
        <f t="shared" si="11"/>
        <v>0.14693492324921906</v>
      </c>
      <c r="O33" s="22">
        <f t="shared" si="12"/>
        <v>1.0592842104702434E-2</v>
      </c>
      <c r="P33" s="22">
        <v>2.8E-3</v>
      </c>
      <c r="Q33" s="22">
        <f t="shared" si="13"/>
        <v>3.0965364143156897</v>
      </c>
      <c r="R33" s="22">
        <f t="shared" si="14"/>
        <v>100.06212503688673</v>
      </c>
      <c r="S33" s="22">
        <f t="shared" si="15"/>
        <v>0.81850573003773575</v>
      </c>
      <c r="T33" s="22">
        <f t="shared" si="16"/>
        <v>26.449365272697342</v>
      </c>
      <c r="U33" s="22">
        <f t="shared" si="17"/>
        <v>26.449365272697342</v>
      </c>
      <c r="V33" s="22">
        <f t="shared" si="18"/>
        <v>100.06212503688671</v>
      </c>
    </row>
    <row r="34" spans="1:22" x14ac:dyDescent="0.25">
      <c r="A34" s="17" t="str">
        <f>IF(ISBLANK(Measurements!A34),"",Measurements!A34)</f>
        <v/>
      </c>
      <c r="B34" s="22">
        <f>Measurements!G34</f>
        <v>0.11</v>
      </c>
      <c r="C34" s="22">
        <f>Measurements!L34*'Density of air'!$O$29+'Density of air'!$B$28</f>
        <v>1.2071956523625815</v>
      </c>
      <c r="D34" s="22">
        <f>Measurements!J34</f>
        <v>3.7624</v>
      </c>
      <c r="E34" s="22">
        <f>Measurements!H34</f>
        <v>238.1</v>
      </c>
      <c r="F34" s="25">
        <f>Measurements!F34</f>
        <v>0.14568841408653802</v>
      </c>
      <c r="G34" s="22">
        <f>Measurements!I34/(Measurements!C34^2*PI()*F34)*(5/3)/100000</f>
        <v>0.16238286479250272</v>
      </c>
      <c r="H34" s="22">
        <f>(Measurements!K34+Measurements!L34)/2*'Density of air'!$O$29+'Density of air'!$B$28</f>
        <v>1.2086338108948513</v>
      </c>
      <c r="I34" s="22">
        <f>Measurements!C34^2*PI()*Measurements!G34</f>
        <v>3.0998181106768467E-4</v>
      </c>
      <c r="J34" s="22">
        <f t="shared" si="19"/>
        <v>0.15</v>
      </c>
      <c r="K34" s="22">
        <f t="shared" ref="K34:K79" si="20">J34/I34</f>
        <v>483.89936004099098</v>
      </c>
      <c r="L34" s="22">
        <f t="shared" ref="L34:L79" si="21">K34/(1-F34)</f>
        <v>566.42022421314539</v>
      </c>
      <c r="M34" s="22">
        <v>1.8207550000000002E-5</v>
      </c>
      <c r="N34" s="22">
        <f t="shared" ref="N34:N79" si="22">G34*H34</f>
        <v>0.19626142069818595</v>
      </c>
      <c r="O34" s="22">
        <f t="shared" ref="O34:O79" si="23">6/L34</f>
        <v>1.0592842104702434E-2</v>
      </c>
      <c r="P34" s="22">
        <v>2.8E-3</v>
      </c>
      <c r="Q34" s="22">
        <f t="shared" ref="Q34:Q79" si="24">(E34*C34/N34^2)*(O34/B34)*(F34^3/(1-F34))</f>
        <v>2.6010323051584532</v>
      </c>
      <c r="R34" s="22">
        <f t="shared" ref="R34:R79" si="25">(O34*N34/M34)*(1/(1-F34))</f>
        <v>133.65328257945842</v>
      </c>
      <c r="S34" s="22">
        <f t="shared" ref="S34:S79" si="26">(E34*C34/N34^2)*(P34/B34)*(F34^3/(1-F34))</f>
        <v>0.68752940735429324</v>
      </c>
      <c r="T34" s="22">
        <f t="shared" ref="T34:T79" si="27">(P34*N34/M34)*(1/(1-F34))</f>
        <v>35.328497066557205</v>
      </c>
      <c r="U34" s="22">
        <f t="shared" ref="U34:U79" si="28">P34*N34/(M34*(1-F34))</f>
        <v>35.328497066557205</v>
      </c>
      <c r="V34" s="22">
        <f t="shared" ref="V34:V79" si="29">O34*N34/(M34*(1-F34))</f>
        <v>133.65328257945842</v>
      </c>
    </row>
    <row r="35" spans="1:22" x14ac:dyDescent="0.25">
      <c r="A35" s="3" t="str">
        <f>IF(ISBLANK(Measurements!A35),"",Measurements!A35)</f>
        <v>6-3 #2</v>
      </c>
      <c r="B35">
        <f>Measurements!G35</f>
        <v>0.11</v>
      </c>
      <c r="C35">
        <f>Measurements!L35*'Density of air'!$O$29+'Density of air'!$B$28</f>
        <v>1.2027549377345903</v>
      </c>
      <c r="D35" s="24">
        <f>Measurements!J35</f>
        <v>1.8044</v>
      </c>
      <c r="E35">
        <f>Measurements!H35</f>
        <v>81.7</v>
      </c>
      <c r="F35" s="20">
        <f>Measurements!F35</f>
        <v>0.11244520108497104</v>
      </c>
      <c r="G35">
        <f>Measurements!I35/(Measurements!C35^2*PI()*F35)*(5/3)/100000</f>
        <v>0.10519480519480519</v>
      </c>
      <c r="H35">
        <f>(Measurements!K35+Measurements!L35)/2*'Density of air'!$O$29+'Density of air'!$B$28</f>
        <v>1.2032484175837563</v>
      </c>
      <c r="I35">
        <f>Measurements!C35^2*PI()*Measurements!G35</f>
        <v>3.0998181106768467E-4</v>
      </c>
      <c r="J35">
        <v>0.06</v>
      </c>
      <c r="K35">
        <f t="shared" si="20"/>
        <v>193.55974401639639</v>
      </c>
      <c r="L35">
        <f t="shared" si="21"/>
        <v>218.08202068538085</v>
      </c>
      <c r="M35">
        <v>1.8207550000000002E-5</v>
      </c>
      <c r="N35">
        <f t="shared" si="22"/>
        <v>0.12657548288868084</v>
      </c>
      <c r="O35">
        <f t="shared" si="23"/>
        <v>2.751258439894954E-2</v>
      </c>
      <c r="P35" s="24">
        <v>2.8E-3</v>
      </c>
      <c r="Q35">
        <f t="shared" si="24"/>
        <v>2.4573460634297035</v>
      </c>
      <c r="R35">
        <f t="shared" si="25"/>
        <v>215.49355856554021</v>
      </c>
      <c r="S35">
        <f t="shared" si="26"/>
        <v>0.25008806435014075</v>
      </c>
      <c r="T35">
        <f t="shared" si="27"/>
        <v>21.931126325106352</v>
      </c>
      <c r="U35">
        <f t="shared" si="28"/>
        <v>21.931126325106352</v>
      </c>
      <c r="V35">
        <f t="shared" si="29"/>
        <v>215.49355856554018</v>
      </c>
    </row>
    <row r="36" spans="1:22" x14ac:dyDescent="0.25">
      <c r="A36" s="3" t="str">
        <f>IF(ISBLANK(Measurements!A36),"",Measurements!A36)</f>
        <v/>
      </c>
      <c r="B36">
        <f>Measurements!G36</f>
        <v>0.11</v>
      </c>
      <c r="C36">
        <f>Measurements!L36*'Density of air'!$O$29+'Density of air'!$B$28</f>
        <v>1.2050574410210297</v>
      </c>
      <c r="D36" s="24">
        <f>Measurements!J36</f>
        <v>3.7624</v>
      </c>
      <c r="E36">
        <f>Measurements!H36</f>
        <v>221.1</v>
      </c>
      <c r="F36" s="20">
        <f>Measurements!F36</f>
        <v>0.11244520108497104</v>
      </c>
      <c r="G36">
        <f>Measurements!I36/(Measurements!C36^2*PI()*F36)*(5/3)/100000</f>
        <v>0.21038961038961038</v>
      </c>
      <c r="H36">
        <f>(Measurements!K36+Measurements!L36)/2*'Density of air'!$O$29+'Density of air'!$B$28</f>
        <v>1.2063929170877448</v>
      </c>
      <c r="I36">
        <f>Measurements!C36^2*PI()*Measurements!G36</f>
        <v>3.0998181106768467E-4</v>
      </c>
      <c r="J36">
        <f>$J$35</f>
        <v>0.06</v>
      </c>
      <c r="K36">
        <f t="shared" si="20"/>
        <v>193.55974401639639</v>
      </c>
      <c r="L36">
        <f t="shared" si="21"/>
        <v>218.08202068538085</v>
      </c>
      <c r="M36">
        <v>1.8207550000000002E-5</v>
      </c>
      <c r="N36">
        <f t="shared" si="22"/>
        <v>0.25381253580287616</v>
      </c>
      <c r="O36">
        <f t="shared" si="23"/>
        <v>2.751258439894954E-2</v>
      </c>
      <c r="P36" s="24">
        <v>2.8E-3</v>
      </c>
      <c r="Q36">
        <f t="shared" si="24"/>
        <v>1.6570539853398707</v>
      </c>
      <c r="R36">
        <f t="shared" si="25"/>
        <v>432.11343382199749</v>
      </c>
      <c r="S36">
        <f t="shared" si="26"/>
        <v>0.16864105137025187</v>
      </c>
      <c r="T36">
        <f t="shared" si="27"/>
        <v>43.97687971282658</v>
      </c>
      <c r="U36">
        <f t="shared" si="28"/>
        <v>43.976879712826573</v>
      </c>
      <c r="V36">
        <f t="shared" si="29"/>
        <v>432.11343382199743</v>
      </c>
    </row>
    <row r="37" spans="1:22" x14ac:dyDescent="0.25">
      <c r="A37" s="17" t="str">
        <f>IF(ISBLANK(Measurements!A37),"",Measurements!A37)</f>
        <v>5-40A #1</v>
      </c>
      <c r="B37" s="22">
        <f>Measurements!G37</f>
        <v>0.1212</v>
      </c>
      <c r="C37" s="22">
        <f>Measurements!L37*'Density of air'!$O$29+'Density of air'!$B$28</f>
        <v>1.2057931306860044</v>
      </c>
      <c r="D37" s="22">
        <f>Measurements!J37</f>
        <v>3.7624</v>
      </c>
      <c r="E37" s="22">
        <f>Measurements!H37</f>
        <v>31.2</v>
      </c>
      <c r="F37" s="22">
        <f>Measurements!F37</f>
        <v>0.22</v>
      </c>
      <c r="G37" s="22">
        <f>Measurements!I37/(Measurements!C37^2*PI()*F37)*(5/3)/100000</f>
        <v>0.10753319112022024</v>
      </c>
      <c r="H37" s="22">
        <f>(Measurements!K37+Measurements!L37)/2*'Density of air'!$O$29+'Density of air'!$B$28</f>
        <v>1.2059815832110223</v>
      </c>
      <c r="I37" s="22">
        <f>Measurements!C37^2*PI()*Measurements!G37</f>
        <v>3.4154359546730348E-4</v>
      </c>
      <c r="J37" s="22">
        <v>0.12</v>
      </c>
      <c r="K37" s="22">
        <f t="shared" si="20"/>
        <v>351.34606999675913</v>
      </c>
      <c r="L37" s="22">
        <f t="shared" si="21"/>
        <v>450.44367948302448</v>
      </c>
      <c r="M37" s="22">
        <v>1.8207550000000002E-5</v>
      </c>
      <c r="N37" s="22">
        <f t="shared" si="22"/>
        <v>0.12968304807489664</v>
      </c>
      <c r="O37" s="22">
        <f t="shared" si="23"/>
        <v>1.3320200223224837E-2</v>
      </c>
      <c r="P37" s="22">
        <v>2.8E-3</v>
      </c>
      <c r="Q37" s="22">
        <f t="shared" si="24"/>
        <v>3.3561591970049536</v>
      </c>
      <c r="R37" s="22">
        <f t="shared" si="25"/>
        <v>121.63200021600754</v>
      </c>
      <c r="S37" s="22">
        <f t="shared" si="26"/>
        <v>0.70548832556052854</v>
      </c>
      <c r="T37" s="22">
        <f t="shared" si="27"/>
        <v>25.567904002749952</v>
      </c>
      <c r="U37" s="22">
        <f t="shared" si="28"/>
        <v>25.567904002749952</v>
      </c>
      <c r="V37" s="22">
        <f t="shared" si="29"/>
        <v>121.63200021600755</v>
      </c>
    </row>
    <row r="38" spans="1:22" x14ac:dyDescent="0.25">
      <c r="A38" s="17" t="str">
        <f>IF(ISBLANK(Measurements!A38),"",Measurements!A38)</f>
        <v>10-1</v>
      </c>
      <c r="B38" s="22">
        <f>Measurements!G38</f>
        <v>0.1212</v>
      </c>
      <c r="C38" s="22">
        <f>Measurements!L38*'Density of air'!$O$29+'Density of air'!$B$28</f>
        <v>1.2089195097548948</v>
      </c>
      <c r="D38" s="22">
        <f>Measurements!J38</f>
        <v>5.8740000000000006</v>
      </c>
      <c r="E38" s="22">
        <f>Measurements!H38</f>
        <v>53.4</v>
      </c>
      <c r="F38" s="22">
        <f>Measurements!F38</f>
        <v>0.22</v>
      </c>
      <c r="G38" s="22">
        <f>Measurements!I38/(Measurements!C38^2*PI()*F38)*(5/3)/100000</f>
        <v>0.16129978668033035</v>
      </c>
      <c r="H38" s="22">
        <f>(Measurements!K38+Measurements!L38)/2*'Density of air'!$O$29+'Density of air'!$B$28</f>
        <v>1.2092420534996373</v>
      </c>
      <c r="I38" s="22">
        <f>Measurements!C38^2*PI()*Measurements!G38</f>
        <v>3.4154359546730348E-4</v>
      </c>
      <c r="J38" s="22">
        <f>$J$37</f>
        <v>0.12</v>
      </c>
      <c r="K38" s="22">
        <f t="shared" si="20"/>
        <v>351.34606999675913</v>
      </c>
      <c r="L38" s="22">
        <f t="shared" si="21"/>
        <v>450.44367948302448</v>
      </c>
      <c r="M38" s="22">
        <v>1.8207550000000002E-5</v>
      </c>
      <c r="N38" s="22">
        <f t="shared" si="22"/>
        <v>0.19505048527437613</v>
      </c>
      <c r="O38" s="22">
        <f t="shared" si="23"/>
        <v>1.3320200223224837E-2</v>
      </c>
      <c r="P38" s="22">
        <v>2.8E-3</v>
      </c>
      <c r="Q38" s="22">
        <f t="shared" si="24"/>
        <v>2.5458109259809549</v>
      </c>
      <c r="R38" s="22">
        <f t="shared" si="25"/>
        <v>182.94126348205208</v>
      </c>
      <c r="S38" s="22">
        <f t="shared" si="26"/>
        <v>0.53514740569124186</v>
      </c>
      <c r="T38" s="22">
        <f t="shared" si="27"/>
        <v>38.455543397660207</v>
      </c>
      <c r="U38" s="22">
        <f t="shared" si="28"/>
        <v>38.455543397660207</v>
      </c>
      <c r="V38" s="22">
        <f t="shared" si="29"/>
        <v>182.94126348205211</v>
      </c>
    </row>
    <row r="39" spans="1:22" x14ac:dyDescent="0.25">
      <c r="A39" s="17" t="str">
        <f>IF(ISBLANK(Measurements!A39),"",Measurements!A39)</f>
        <v/>
      </c>
      <c r="B39" s="22">
        <f>Measurements!G39</f>
        <v>0.1212</v>
      </c>
      <c r="C39" s="22">
        <f>Measurements!L39*'Density of air'!$O$29+'Density of air'!$B$28</f>
        <v>1.213270830236403</v>
      </c>
      <c r="D39" s="22">
        <f>Measurements!J39</f>
        <v>8.1392000000000007</v>
      </c>
      <c r="E39" s="22">
        <f>Measurements!H39</f>
        <v>81.2</v>
      </c>
      <c r="F39" s="22">
        <f>Measurements!F39</f>
        <v>0.22</v>
      </c>
      <c r="G39" s="22">
        <f>Measurements!I39/(Measurements!C39^2*PI()*F39)*(5/3)/100000</f>
        <v>0.21506638224044047</v>
      </c>
      <c r="H39" s="22">
        <f>(Measurements!K39+Measurements!L39)/2*'Density of air'!$O$29+'Density of air'!$B$28</f>
        <v>1.2137612900130528</v>
      </c>
      <c r="I39" s="22">
        <f>Measurements!C39^2*PI()*Measurements!G39</f>
        <v>3.4154359546730348E-4</v>
      </c>
      <c r="J39" s="22">
        <f t="shared" ref="J39:J40" si="30">$J$37</f>
        <v>0.12</v>
      </c>
      <c r="K39" s="22">
        <f t="shared" si="20"/>
        <v>351.34606999675913</v>
      </c>
      <c r="L39" s="22">
        <f t="shared" si="21"/>
        <v>450.44367948302448</v>
      </c>
      <c r="M39" s="22">
        <v>1.8207550000000002E-5</v>
      </c>
      <c r="N39" s="22">
        <f t="shared" si="22"/>
        <v>0.26103924954659735</v>
      </c>
      <c r="O39" s="22">
        <f t="shared" si="23"/>
        <v>1.3320200223224837E-2</v>
      </c>
      <c r="P39" s="22">
        <v>2.8E-3</v>
      </c>
      <c r="Q39" s="22">
        <f t="shared" si="24"/>
        <v>2.169120775677039</v>
      </c>
      <c r="R39" s="22">
        <f t="shared" si="25"/>
        <v>244.83328028271657</v>
      </c>
      <c r="S39" s="22">
        <f t="shared" si="26"/>
        <v>0.45596448027155084</v>
      </c>
      <c r="T39" s="22">
        <f t="shared" si="27"/>
        <v>51.465681694207895</v>
      </c>
      <c r="U39" s="22">
        <f t="shared" si="28"/>
        <v>51.465681694207895</v>
      </c>
      <c r="V39" s="22">
        <f t="shared" si="29"/>
        <v>244.83328028271657</v>
      </c>
    </row>
    <row r="40" spans="1:22" x14ac:dyDescent="0.25">
      <c r="A40" s="17" t="str">
        <f>IF(ISBLANK(Measurements!A40),"",Measurements!A40)</f>
        <v/>
      </c>
      <c r="B40" s="22">
        <f>Measurements!G40</f>
        <v>0.1212</v>
      </c>
      <c r="C40" s="22">
        <f>Measurements!L40*'Density of air'!$O$29+'Density of air'!$B$28</f>
        <v>1.2154428663901378</v>
      </c>
      <c r="D40" s="22">
        <f>Measurements!J40</f>
        <v>10.558</v>
      </c>
      <c r="E40" s="22">
        <f>Measurements!H40</f>
        <v>113.4</v>
      </c>
      <c r="F40" s="22">
        <f>Measurements!F40</f>
        <v>0.22</v>
      </c>
      <c r="G40" s="22">
        <f>Measurements!I40/(Measurements!C40^2*PI()*F40)*(5/3)/100000</f>
        <v>0.2688329778005506</v>
      </c>
      <c r="H40" s="22">
        <f>(Measurements!K40+Measurements!L40)/2*'Density of air'!$O$29+'Density of air'!$B$28</f>
        <v>1.2161278188368383</v>
      </c>
      <c r="I40" s="22">
        <f>Measurements!C40^2*PI()*Measurements!G40</f>
        <v>3.4154359546730348E-4</v>
      </c>
      <c r="J40" s="22">
        <f t="shared" si="30"/>
        <v>0.12</v>
      </c>
      <c r="K40" s="22">
        <f t="shared" si="20"/>
        <v>351.34606999675913</v>
      </c>
      <c r="L40" s="22">
        <f t="shared" si="21"/>
        <v>450.44367948302448</v>
      </c>
      <c r="M40" s="22">
        <v>1.8207550000000002E-5</v>
      </c>
      <c r="N40" s="22">
        <f t="shared" si="22"/>
        <v>0.32693526292399577</v>
      </c>
      <c r="O40" s="22">
        <f t="shared" si="23"/>
        <v>1.3320200223224837E-2</v>
      </c>
      <c r="P40" s="22">
        <v>2.8E-3</v>
      </c>
      <c r="Q40" s="22">
        <f t="shared" si="24"/>
        <v>1.9346644219500631</v>
      </c>
      <c r="R40" s="22">
        <f t="shared" si="25"/>
        <v>306.63830439600525</v>
      </c>
      <c r="S40" s="22">
        <f t="shared" si="26"/>
        <v>0.4066801017011063</v>
      </c>
      <c r="T40" s="22">
        <f t="shared" si="27"/>
        <v>64.457533514533736</v>
      </c>
      <c r="U40" s="22">
        <f t="shared" si="28"/>
        <v>64.457533514533736</v>
      </c>
      <c r="V40" s="22">
        <f t="shared" si="29"/>
        <v>306.63830439600525</v>
      </c>
    </row>
    <row r="41" spans="1:22" x14ac:dyDescent="0.25">
      <c r="A41" s="3" t="str">
        <f>IF(ISBLANK(Measurements!A41),"",Measurements!A41)</f>
        <v>5-40A #2</v>
      </c>
      <c r="B41">
        <f>Measurements!G41</f>
        <v>0.1212</v>
      </c>
      <c r="C41">
        <f>Measurements!L41*'Density of air'!$O$29+'Density of air'!$B$28</f>
        <v>1.2047687220884697</v>
      </c>
      <c r="D41" s="24">
        <f>Measurements!J41</f>
        <v>3.7624</v>
      </c>
      <c r="E41">
        <f>Measurements!H41</f>
        <v>32</v>
      </c>
      <c r="F41">
        <f>Measurements!F41</f>
        <v>0.22</v>
      </c>
      <c r="G41">
        <f>Measurements!I41/(Measurements!C41^2*PI()*F41)*(5/3)/100000</f>
        <v>0.10753319112022024</v>
      </c>
      <c r="H41">
        <f>(Measurements!K41+Measurements!L41)/2*'Density of air'!$O$29+'Density of air'!$B$28</f>
        <v>1.2049620067295141</v>
      </c>
      <c r="I41">
        <f>Measurements!C41^2*PI()*Measurements!G41</f>
        <v>3.4154359546730348E-4</v>
      </c>
      <c r="J41">
        <v>0.12</v>
      </c>
      <c r="K41">
        <f t="shared" si="20"/>
        <v>351.34606999675913</v>
      </c>
      <c r="L41">
        <f t="shared" si="21"/>
        <v>450.44367948302448</v>
      </c>
      <c r="M41">
        <v>1.8207550000000002E-5</v>
      </c>
      <c r="N41">
        <f t="shared" si="22"/>
        <v>0.12957340976224896</v>
      </c>
      <c r="O41">
        <f t="shared" si="23"/>
        <v>1.3320200223224837E-2</v>
      </c>
      <c r="P41" s="24">
        <v>2.8E-3</v>
      </c>
      <c r="Q41">
        <f t="shared" si="24"/>
        <v>3.4451129114833186</v>
      </c>
      <c r="R41">
        <f t="shared" si="25"/>
        <v>121.52916852392745</v>
      </c>
      <c r="S41">
        <f t="shared" si="26"/>
        <v>0.72418702350540987</v>
      </c>
      <c r="T41">
        <f t="shared" si="27"/>
        <v>25.546288056067542</v>
      </c>
      <c r="U41">
        <f t="shared" si="28"/>
        <v>25.546288056067546</v>
      </c>
      <c r="V41">
        <f t="shared" si="29"/>
        <v>121.52916852392745</v>
      </c>
    </row>
    <row r="42" spans="1:22" x14ac:dyDescent="0.25">
      <c r="A42" s="3" t="str">
        <f>IF(ISBLANK(Measurements!A42),"",Measurements!A42)</f>
        <v/>
      </c>
      <c r="B42">
        <f>Measurements!G42</f>
        <v>0.1212</v>
      </c>
      <c r="C42">
        <f>Measurements!L42*'Density of air'!$O$29+'Density of air'!$B$28</f>
        <v>1.2077332252704858</v>
      </c>
      <c r="D42" s="24">
        <f>Measurements!J42</f>
        <v>5.8740000000000006</v>
      </c>
      <c r="E42">
        <f>Measurements!H42</f>
        <v>54.6</v>
      </c>
      <c r="F42">
        <f>Measurements!F42</f>
        <v>0.22</v>
      </c>
      <c r="G42">
        <f>Measurements!I42/(Measurements!C42^2*PI()*F42)*(5/3)/100000</f>
        <v>0.16129978668033035</v>
      </c>
      <c r="H42">
        <f>(Measurements!K42+Measurements!L42)/2*'Density of air'!$O$29+'Density of air'!$B$28</f>
        <v>1.2080630171892675</v>
      </c>
      <c r="I42">
        <f>Measurements!C42^2*PI()*Measurements!G42</f>
        <v>3.4154359546730348E-4</v>
      </c>
      <c r="J42">
        <f>$J$41</f>
        <v>0.12</v>
      </c>
      <c r="K42">
        <f t="shared" si="20"/>
        <v>351.34606999675913</v>
      </c>
      <c r="L42">
        <f t="shared" si="21"/>
        <v>450.44367948302448</v>
      </c>
      <c r="M42">
        <v>1.8207550000000002E-5</v>
      </c>
      <c r="N42">
        <f t="shared" si="22"/>
        <v>0.19486030696902509</v>
      </c>
      <c r="O42">
        <f t="shared" si="23"/>
        <v>1.3320200223224837E-2</v>
      </c>
      <c r="P42" s="24">
        <v>2.8E-3</v>
      </c>
      <c r="Q42">
        <f t="shared" si="24"/>
        <v>2.6055443208613007</v>
      </c>
      <c r="R42">
        <f t="shared" si="25"/>
        <v>182.76289192138228</v>
      </c>
      <c r="S42">
        <f t="shared" si="26"/>
        <v>0.54770378644093576</v>
      </c>
      <c r="T42">
        <f t="shared" si="27"/>
        <v>38.418048438012029</v>
      </c>
      <c r="U42">
        <f t="shared" si="28"/>
        <v>38.418048438012029</v>
      </c>
      <c r="V42">
        <f t="shared" si="29"/>
        <v>182.76289192138228</v>
      </c>
    </row>
    <row r="43" spans="1:22" x14ac:dyDescent="0.25">
      <c r="A43" s="3" t="str">
        <f>IF(ISBLANK(Measurements!A43),"",Measurements!A43)</f>
        <v/>
      </c>
      <c r="B43">
        <f>Measurements!G43</f>
        <v>0.1212</v>
      </c>
      <c r="C43">
        <f>Measurements!L43*'Density of air'!$O$29+'Density of air'!$B$28</f>
        <v>1.2113548962320522</v>
      </c>
      <c r="D43" s="24">
        <f>Measurements!J43</f>
        <v>8.1392000000000007</v>
      </c>
      <c r="E43">
        <f>Measurements!H43</f>
        <v>81.8</v>
      </c>
      <c r="F43">
        <f>Measurements!F43</f>
        <v>0.22</v>
      </c>
      <c r="G43">
        <f>Measurements!I43/(Measurements!C43^2*PI()*F43)*(5/3)/100000</f>
        <v>0.21506638224044047</v>
      </c>
      <c r="H43">
        <f>(Measurements!K43+Measurements!L43)/2*'Density of air'!$O$29+'Density of air'!$B$28</f>
        <v>1.2118489800957215</v>
      </c>
      <c r="I43">
        <f>Measurements!C43^2*PI()*Measurements!G43</f>
        <v>3.4154359546730348E-4</v>
      </c>
      <c r="J43">
        <f t="shared" ref="J43:J44" si="31">$J$41</f>
        <v>0.12</v>
      </c>
      <c r="K43">
        <f t="shared" si="20"/>
        <v>351.34606999675913</v>
      </c>
      <c r="L43">
        <f t="shared" si="21"/>
        <v>450.44367948302448</v>
      </c>
      <c r="M43">
        <v>1.8207550000000002E-5</v>
      </c>
      <c r="N43">
        <f t="shared" si="22"/>
        <v>0.26062797597095438</v>
      </c>
      <c r="O43">
        <f t="shared" si="23"/>
        <v>1.3320200223224837E-2</v>
      </c>
      <c r="P43" s="24">
        <v>2.8E-3</v>
      </c>
      <c r="Q43">
        <f t="shared" si="24"/>
        <v>2.1885890046417429</v>
      </c>
      <c r="R43">
        <f t="shared" si="25"/>
        <v>244.44753959891838</v>
      </c>
      <c r="S43">
        <f t="shared" si="26"/>
        <v>0.46005683925922786</v>
      </c>
      <c r="T43">
        <f t="shared" si="27"/>
        <v>51.384596282837599</v>
      </c>
      <c r="U43">
        <f t="shared" si="28"/>
        <v>51.384596282837592</v>
      </c>
      <c r="V43">
        <f t="shared" si="29"/>
        <v>244.44753959891841</v>
      </c>
    </row>
    <row r="44" spans="1:22" x14ac:dyDescent="0.25">
      <c r="A44" s="3" t="str">
        <f>IF(ISBLANK(Measurements!A44),"",Measurements!A44)</f>
        <v/>
      </c>
      <c r="B44">
        <f>Measurements!G44</f>
        <v>0.1212</v>
      </c>
      <c r="C44">
        <f>Measurements!L44*'Density of air'!$O$29+'Density of air'!$B$28</f>
        <v>1.215776282395939</v>
      </c>
      <c r="D44" s="24">
        <f>Measurements!J44</f>
        <v>10.558</v>
      </c>
      <c r="E44">
        <f>Measurements!H44</f>
        <v>114.8</v>
      </c>
      <c r="F44">
        <f>Measurements!F44</f>
        <v>0.22</v>
      </c>
      <c r="G44">
        <f>Measurements!I44/(Measurements!C44^2*PI()*F44)*(5/3)/100000</f>
        <v>0.2688329778005506</v>
      </c>
      <c r="H44">
        <f>(Measurements!K44+Measurements!L44)/2*'Density of air'!$O$29+'Density of air'!$B$28</f>
        <v>1.2164696910456851</v>
      </c>
      <c r="I44">
        <f>Measurements!C44^2*PI()*Measurements!G44</f>
        <v>3.4154359546730348E-4</v>
      </c>
      <c r="J44">
        <f t="shared" si="31"/>
        <v>0.12</v>
      </c>
      <c r="K44">
        <f t="shared" si="20"/>
        <v>351.34606999675913</v>
      </c>
      <c r="L44">
        <f t="shared" si="21"/>
        <v>450.44367948302448</v>
      </c>
      <c r="M44">
        <v>1.8207550000000002E-5</v>
      </c>
      <c r="N44">
        <f t="shared" si="22"/>
        <v>0.32702716944792731</v>
      </c>
      <c r="O44">
        <f t="shared" si="23"/>
        <v>1.3320200223224837E-2</v>
      </c>
      <c r="P44" s="24">
        <v>2.8E-3</v>
      </c>
      <c r="Q44">
        <f t="shared" si="24"/>
        <v>1.9579854359185385</v>
      </c>
      <c r="R44">
        <f t="shared" si="25"/>
        <v>306.72450513314584</v>
      </c>
      <c r="S44">
        <f t="shared" si="26"/>
        <v>0.41158234326034937</v>
      </c>
      <c r="T44">
        <f t="shared" si="27"/>
        <v>64.475653517232544</v>
      </c>
      <c r="U44">
        <f t="shared" si="28"/>
        <v>64.475653517232558</v>
      </c>
      <c r="V44">
        <f t="shared" si="29"/>
        <v>306.72450513314584</v>
      </c>
    </row>
    <row r="45" spans="1:22" x14ac:dyDescent="0.25">
      <c r="A45" s="17" t="str">
        <f>IF(ISBLANK(Measurements!A45),"",Measurements!A45)</f>
        <v>5-40B #1</v>
      </c>
      <c r="B45" s="22">
        <f>Measurements!G45</f>
        <v>0.12140000000000001</v>
      </c>
      <c r="C45" s="22">
        <f>Measurements!L45*'Density of air'!$O$29+'Density of air'!$B$28</f>
        <v>1.204658791448876</v>
      </c>
      <c r="D45" s="22">
        <f>Measurements!J45</f>
        <v>3.7624</v>
      </c>
      <c r="E45" s="22">
        <f>Measurements!H45</f>
        <v>31.1</v>
      </c>
      <c r="F45" s="22">
        <f>Measurements!F45</f>
        <v>0.22</v>
      </c>
      <c r="G45" s="22">
        <f>Measurements!I45/(Measurements!C45^2*PI()*F45)*(5/3)/100000</f>
        <v>0.10753319112022024</v>
      </c>
      <c r="H45" s="22">
        <f>(Measurements!K45+Measurements!L45)/2*'Density of air'!$O$29+'Density of air'!$B$28</f>
        <v>1.2048466399593907</v>
      </c>
      <c r="I45" s="22">
        <f>Measurements!C45^2*PI()*Measurements!G45</f>
        <v>3.4210719876015381E-4</v>
      </c>
      <c r="J45" s="22">
        <v>0.12</v>
      </c>
      <c r="K45" s="22">
        <f t="shared" si="20"/>
        <v>350.76724615821422</v>
      </c>
      <c r="L45" s="22">
        <f t="shared" si="21"/>
        <v>449.70159763873619</v>
      </c>
      <c r="M45" s="22">
        <v>1.8207550000000002E-5</v>
      </c>
      <c r="N45" s="22">
        <f t="shared" si="22"/>
        <v>0.12956100400530834</v>
      </c>
      <c r="O45" s="22">
        <f t="shared" si="23"/>
        <v>1.3342180751645999E-2</v>
      </c>
      <c r="P45" s="22">
        <v>2.8E-3</v>
      </c>
      <c r="Q45" s="22">
        <f t="shared" si="24"/>
        <v>3.3485547695561855</v>
      </c>
      <c r="R45" s="22">
        <f t="shared" si="25"/>
        <v>121.71805692915603</v>
      </c>
      <c r="S45" s="22">
        <f t="shared" si="26"/>
        <v>0.70273020050343915</v>
      </c>
      <c r="T45" s="22">
        <f t="shared" si="27"/>
        <v>25.543842175844588</v>
      </c>
      <c r="U45" s="22">
        <f t="shared" si="28"/>
        <v>25.543842175844585</v>
      </c>
      <c r="V45" s="22">
        <f t="shared" si="29"/>
        <v>121.71805692915603</v>
      </c>
    </row>
    <row r="46" spans="1:22" x14ac:dyDescent="0.25">
      <c r="A46" s="17" t="str">
        <f>IF(ISBLANK(Measurements!A46),"",Measurements!A46)</f>
        <v>10-2</v>
      </c>
      <c r="B46" s="22">
        <f>Measurements!G46</f>
        <v>0.12140000000000001</v>
      </c>
      <c r="C46" s="22">
        <f>Measurements!L46*'Density of air'!$O$29+'Density of air'!$B$28</f>
        <v>1.2074831632661347</v>
      </c>
      <c r="D46" s="22">
        <f>Measurements!J46</f>
        <v>5.8740000000000006</v>
      </c>
      <c r="E46" s="22">
        <f>Measurements!H46</f>
        <v>52.3</v>
      </c>
      <c r="F46" s="22">
        <f>Measurements!F46</f>
        <v>0.22</v>
      </c>
      <c r="G46" s="22">
        <f>Measurements!I46/(Measurements!C46^2*PI()*F46)*(5/3)/100000</f>
        <v>0.16129978668033035</v>
      </c>
      <c r="H46" s="22">
        <f>(Measurements!K46+Measurements!L46)/2*'Density of air'!$O$29+'Density of air'!$B$28</f>
        <v>1.2077990628513415</v>
      </c>
      <c r="I46" s="22">
        <f>Measurements!C46^2*PI()*Measurements!G46</f>
        <v>3.4210719876015381E-4</v>
      </c>
      <c r="J46" s="22">
        <f>$J$45</f>
        <v>0.12</v>
      </c>
      <c r="K46" s="22">
        <f t="shared" si="20"/>
        <v>350.76724615821422</v>
      </c>
      <c r="L46" s="22">
        <f t="shared" si="21"/>
        <v>449.70159763873619</v>
      </c>
      <c r="M46" s="22">
        <v>1.8207550000000002E-5</v>
      </c>
      <c r="N46" s="22">
        <f t="shared" si="22"/>
        <v>0.19481773119062429</v>
      </c>
      <c r="O46" s="22">
        <f t="shared" si="23"/>
        <v>1.3342180751645999E-2</v>
      </c>
      <c r="P46" s="22">
        <v>2.8E-3</v>
      </c>
      <c r="Q46" s="22">
        <f t="shared" si="24"/>
        <v>2.4963609647878879</v>
      </c>
      <c r="R46" s="22">
        <f t="shared" si="25"/>
        <v>183.02448238899004</v>
      </c>
      <c r="S46" s="22">
        <f t="shared" si="26"/>
        <v>0.52388817326910864</v>
      </c>
      <c r="T46" s="22">
        <f t="shared" si="27"/>
        <v>38.409654330754726</v>
      </c>
      <c r="U46" s="22">
        <f t="shared" si="28"/>
        <v>38.409654330754734</v>
      </c>
      <c r="V46" s="22">
        <f t="shared" si="29"/>
        <v>183.02448238899004</v>
      </c>
    </row>
    <row r="47" spans="1:22" x14ac:dyDescent="0.25">
      <c r="A47" s="17" t="str">
        <f>IF(ISBLANK(Measurements!A47),"",Measurements!A47)</f>
        <v/>
      </c>
      <c r="B47" s="22">
        <f>Measurements!G47</f>
        <v>0.12140000000000001</v>
      </c>
      <c r="C47" s="22">
        <f>Measurements!L47*'Density of air'!$O$29+'Density of air'!$B$28</f>
        <v>1.2106252467121101</v>
      </c>
      <c r="D47" s="22">
        <f>Measurements!J47</f>
        <v>8.1392000000000007</v>
      </c>
      <c r="E47" s="22">
        <f>Measurements!H47</f>
        <v>78.2</v>
      </c>
      <c r="F47" s="22">
        <f>Measurements!F47</f>
        <v>0.22</v>
      </c>
      <c r="G47" s="22">
        <f>Measurements!I47/(Measurements!C47^2*PI()*F47)*(5/3)/100000</f>
        <v>0.21506638224044047</v>
      </c>
      <c r="H47" s="22">
        <f>(Measurements!K47+Measurements!L47)/2*'Density of air'!$O$29+'Density of air'!$B$28</f>
        <v>1.2110975860536619</v>
      </c>
      <c r="I47" s="22">
        <f>Measurements!C47^2*PI()*Measurements!G47</f>
        <v>3.4210719876015381E-4</v>
      </c>
      <c r="J47" s="22">
        <f t="shared" ref="J47:J48" si="32">$J$45</f>
        <v>0.12</v>
      </c>
      <c r="K47" s="22">
        <f t="shared" si="20"/>
        <v>350.76724615821422</v>
      </c>
      <c r="L47" s="22">
        <f t="shared" si="21"/>
        <v>449.70159763873619</v>
      </c>
      <c r="M47" s="22">
        <v>1.8207550000000002E-5</v>
      </c>
      <c r="N47" s="22">
        <f t="shared" si="22"/>
        <v>0.2604663763726916</v>
      </c>
      <c r="O47" s="22">
        <f t="shared" si="23"/>
        <v>1.3342180751645999E-2</v>
      </c>
      <c r="P47" s="22">
        <v>2.8E-3</v>
      </c>
      <c r="Q47" s="22">
        <f t="shared" si="24"/>
        <v>2.0936048528071738</v>
      </c>
      <c r="R47" s="22">
        <f t="shared" si="25"/>
        <v>244.69910117525268</v>
      </c>
      <c r="S47" s="22">
        <f t="shared" si="26"/>
        <v>0.43936547532807863</v>
      </c>
      <c r="T47" s="22">
        <f t="shared" si="27"/>
        <v>51.352735811661134</v>
      </c>
      <c r="U47" s="22">
        <f t="shared" si="28"/>
        <v>51.352735811661134</v>
      </c>
      <c r="V47" s="22">
        <f t="shared" si="29"/>
        <v>244.69910117525265</v>
      </c>
    </row>
    <row r="48" spans="1:22" x14ac:dyDescent="0.25">
      <c r="A48" s="17" t="str">
        <f>IF(ISBLANK(Measurements!A48),"",Measurements!A48)</f>
        <v/>
      </c>
      <c r="B48" s="22">
        <f>Measurements!G48</f>
        <v>0.12140000000000001</v>
      </c>
      <c r="C48" s="22">
        <f>Measurements!L48*'Density of air'!$O$29+'Density of air'!$B$28</f>
        <v>1.2154537386511965</v>
      </c>
      <c r="D48" s="22">
        <f>Measurements!J48</f>
        <v>10.558</v>
      </c>
      <c r="E48" s="22">
        <f>Measurements!H48</f>
        <v>111.5</v>
      </c>
      <c r="F48" s="22">
        <f>Measurements!F48</f>
        <v>0.22</v>
      </c>
      <c r="G48" s="22">
        <f>Measurements!I48/(Measurements!C48^2*PI()*F48)*(5/3)/100000</f>
        <v>0.2688329778005506</v>
      </c>
      <c r="H48" s="22">
        <f>(Measurements!K48+Measurements!L48)/2*'Density of air'!$O$29+'Density of air'!$B$28</f>
        <v>1.216127214822335</v>
      </c>
      <c r="I48" s="22">
        <f>Measurements!C48^2*PI()*Measurements!G48</f>
        <v>3.4210719876015381E-4</v>
      </c>
      <c r="J48" s="22">
        <f t="shared" si="32"/>
        <v>0.12</v>
      </c>
      <c r="K48" s="22">
        <f t="shared" si="20"/>
        <v>350.76724615821422</v>
      </c>
      <c r="L48" s="22">
        <f t="shared" si="21"/>
        <v>449.70159763873619</v>
      </c>
      <c r="M48" s="22">
        <v>1.8207550000000002E-5</v>
      </c>
      <c r="N48" s="22">
        <f>G48*H48</f>
        <v>0.32693510054497821</v>
      </c>
      <c r="O48" s="22">
        <f t="shared" si="23"/>
        <v>1.3342180751645999E-2</v>
      </c>
      <c r="P48" s="22">
        <v>2.8E-3</v>
      </c>
      <c r="Q48" s="22">
        <f t="shared" si="24"/>
        <v>1.902268315005029</v>
      </c>
      <c r="R48" s="22">
        <f t="shared" si="25"/>
        <v>307.14415564919966</v>
      </c>
      <c r="S48" s="22">
        <f t="shared" si="26"/>
        <v>0.39921144685114379</v>
      </c>
      <c r="T48" s="22">
        <f t="shared" si="27"/>
        <v>64.457501500394685</v>
      </c>
      <c r="U48" s="22">
        <f t="shared" si="28"/>
        <v>64.457501500394685</v>
      </c>
      <c r="V48" s="22">
        <f t="shared" si="29"/>
        <v>307.14415564919972</v>
      </c>
    </row>
    <row r="49" spans="1:22" x14ac:dyDescent="0.25">
      <c r="A49" s="3" t="str">
        <f>IF(ISBLANK(Measurements!A49),"",Measurements!A49)</f>
        <v>5-40B #2</v>
      </c>
      <c r="B49">
        <f>Measurements!G49</f>
        <v>0.12140000000000001</v>
      </c>
      <c r="C49">
        <f>Measurements!L49*'Density of air'!$O$29+'Density of air'!$B$28</f>
        <v>1.2048339556548222</v>
      </c>
      <c r="D49" s="24">
        <f>Measurements!J49</f>
        <v>3.7624</v>
      </c>
      <c r="E49">
        <f>Measurements!H49</f>
        <v>31.6</v>
      </c>
      <c r="F49">
        <f>Measurements!F49</f>
        <v>0.22</v>
      </c>
      <c r="G49">
        <f>Measurements!I49/(Measurements!C49^2*PI()*F49)*(5/3)/100000</f>
        <v>0.10753319112022024</v>
      </c>
      <c r="H49">
        <f>(Measurements!K49+Measurements!L49)/2*'Density of air'!$O$29+'Density of air'!$B$28</f>
        <v>1.2050248242378534</v>
      </c>
      <c r="I49">
        <f>Measurements!C49^2*PI()*Measurements!G49</f>
        <v>3.4210719876015381E-4</v>
      </c>
      <c r="J49">
        <v>0.12</v>
      </c>
      <c r="K49">
        <f t="shared" si="20"/>
        <v>350.76724615821422</v>
      </c>
      <c r="L49">
        <f t="shared" si="21"/>
        <v>449.70159763873619</v>
      </c>
      <c r="M49">
        <v>1.8207550000000002E-5</v>
      </c>
      <c r="N49">
        <f t="shared" si="22"/>
        <v>0.12958016472937889</v>
      </c>
      <c r="O49">
        <f t="shared" si="23"/>
        <v>1.3342180751645999E-2</v>
      </c>
      <c r="P49" s="24">
        <v>2.8E-3</v>
      </c>
      <c r="Q49">
        <f t="shared" si="24"/>
        <v>3.4018785027561518</v>
      </c>
      <c r="R49">
        <f t="shared" si="25"/>
        <v>121.73605776298044</v>
      </c>
      <c r="S49">
        <f t="shared" si="26"/>
        <v>0.71392075890907947</v>
      </c>
      <c r="T49">
        <f t="shared" si="27"/>
        <v>25.547619844251763</v>
      </c>
      <c r="U49">
        <f t="shared" si="28"/>
        <v>25.547619844251763</v>
      </c>
      <c r="V49">
        <f t="shared" si="29"/>
        <v>121.73605776298044</v>
      </c>
    </row>
    <row r="50" spans="1:22" x14ac:dyDescent="0.25">
      <c r="A50" s="3" t="str">
        <f>IF(ISBLANK(Measurements!A50),"",Measurements!A50)</f>
        <v/>
      </c>
      <c r="B50">
        <f>Measurements!G50</f>
        <v>0.12140000000000001</v>
      </c>
      <c r="C50">
        <f>Measurements!L50*'Density of air'!$O$29+'Density of air'!$B$28</f>
        <v>1.2072282691457576</v>
      </c>
      <c r="D50" s="24">
        <f>Measurements!J50</f>
        <v>5.8740000000000006</v>
      </c>
      <c r="E50">
        <f>Measurements!H50</f>
        <v>51.4</v>
      </c>
      <c r="F50">
        <f>Measurements!F50</f>
        <v>0.22</v>
      </c>
      <c r="G50">
        <f>Measurements!I50/(Measurements!C50^2*PI()*F50)*(5/3)/100000</f>
        <v>0.16129978668033035</v>
      </c>
      <c r="H50">
        <f>(Measurements!K50+Measurements!L50)/2*'Density of air'!$O$29+'Density of air'!$B$28</f>
        <v>1.207538732600435</v>
      </c>
      <c r="I50">
        <f>Measurements!C50^2*PI()*Measurements!G50</f>
        <v>3.4210719876015381E-4</v>
      </c>
      <c r="J50">
        <f>$J$49</f>
        <v>0.12</v>
      </c>
      <c r="K50">
        <f t="shared" si="20"/>
        <v>350.76724615821422</v>
      </c>
      <c r="L50">
        <f t="shared" si="21"/>
        <v>449.70159763873619</v>
      </c>
      <c r="M50">
        <v>1.8207550000000002E-5</v>
      </c>
      <c r="N50">
        <f t="shared" si="22"/>
        <v>0.19477573997668662</v>
      </c>
      <c r="O50">
        <f t="shared" si="23"/>
        <v>1.3342180751645999E-2</v>
      </c>
      <c r="P50" s="24">
        <v>2.8E-3</v>
      </c>
      <c r="Q50">
        <f t="shared" si="24"/>
        <v>2.4539423888752938</v>
      </c>
      <c r="R50">
        <f t="shared" si="25"/>
        <v>182.98503310401554</v>
      </c>
      <c r="S50">
        <f t="shared" si="26"/>
        <v>0.51498617930229695</v>
      </c>
      <c r="T50">
        <f t="shared" si="27"/>
        <v>38.40137547439798</v>
      </c>
      <c r="U50">
        <f t="shared" si="28"/>
        <v>38.40137547439798</v>
      </c>
      <c r="V50">
        <f t="shared" si="29"/>
        <v>182.98503310401554</v>
      </c>
    </row>
    <row r="51" spans="1:22" x14ac:dyDescent="0.25">
      <c r="A51" s="3" t="str">
        <f>IF(ISBLANK(Measurements!A51),"",Measurements!A51)</f>
        <v/>
      </c>
      <c r="B51">
        <f>Measurements!G51</f>
        <v>0.12140000000000001</v>
      </c>
      <c r="C51">
        <f>Measurements!L51*'Density of air'!$O$29+'Density of air'!$B$28</f>
        <v>1.2113379838259608</v>
      </c>
      <c r="D51" s="24">
        <f>Measurements!J51</f>
        <v>8.1392000000000007</v>
      </c>
      <c r="E51">
        <f>Measurements!H51</f>
        <v>81.2</v>
      </c>
      <c r="F51">
        <f>Measurements!F51</f>
        <v>0.22</v>
      </c>
      <c r="G51">
        <f>Measurements!I51/(Measurements!C51^2*PI()*F51)*(5/3)/100000</f>
        <v>0.21506638224044047</v>
      </c>
      <c r="H51">
        <f>(Measurements!K51+Measurements!L51)/2*'Density of air'!$O$29+'Density of air'!$B$28</f>
        <v>1.2118284436026105</v>
      </c>
      <c r="I51">
        <f>Measurements!C51^2*PI()*Measurements!G51</f>
        <v>3.4210719876015381E-4</v>
      </c>
      <c r="J51">
        <f t="shared" ref="J51:J52" si="33">$J$49</f>
        <v>0.12</v>
      </c>
      <c r="K51">
        <f t="shared" si="20"/>
        <v>350.76724615821422</v>
      </c>
      <c r="L51">
        <f t="shared" si="21"/>
        <v>449.70159763873619</v>
      </c>
      <c r="M51">
        <v>1.8207550000000002E-5</v>
      </c>
      <c r="N51">
        <f t="shared" si="22"/>
        <v>0.26062355926167713</v>
      </c>
      <c r="O51">
        <f t="shared" si="23"/>
        <v>1.3342180751645999E-2</v>
      </c>
      <c r="P51" s="24">
        <v>2.8E-3</v>
      </c>
      <c r="Q51">
        <f t="shared" si="24"/>
        <v>2.1725790867867749</v>
      </c>
      <c r="R51">
        <f t="shared" si="25"/>
        <v>244.84676903238849</v>
      </c>
      <c r="S51">
        <f t="shared" si="26"/>
        <v>0.45593906695144221</v>
      </c>
      <c r="T51">
        <f t="shared" si="27"/>
        <v>51.383725498255615</v>
      </c>
      <c r="U51">
        <f t="shared" si="28"/>
        <v>51.383725498255615</v>
      </c>
      <c r="V51">
        <f t="shared" si="29"/>
        <v>244.84676903238849</v>
      </c>
    </row>
    <row r="52" spans="1:22" x14ac:dyDescent="0.25">
      <c r="A52" s="3" t="str">
        <f>IF(ISBLANK(Measurements!A52),"",Measurements!A52)</f>
        <v/>
      </c>
      <c r="B52">
        <f>Measurements!G52</f>
        <v>0.12140000000000001</v>
      </c>
      <c r="C52">
        <f>Measurements!L52*'Density of air'!$O$29+'Density of air'!$B$28</f>
        <v>1.2161531874459752</v>
      </c>
      <c r="D52" s="24">
        <f>Measurements!J52</f>
        <v>10.558</v>
      </c>
      <c r="E52">
        <f>Measurements!H52</f>
        <v>111.6</v>
      </c>
      <c r="F52">
        <f>Measurements!F52</f>
        <v>0.22</v>
      </c>
      <c r="G52">
        <f>Measurements!I52/(Measurements!C52^2*PI()*F52)*(5/3)/100000</f>
        <v>0.2688329778005506</v>
      </c>
      <c r="H52">
        <f>(Measurements!K52+Measurements!L52)/2*'Density of air'!$O$29+'Density of air'!$B$28</f>
        <v>1.216827267631617</v>
      </c>
      <c r="I52">
        <f>Measurements!C52^2*PI()*Measurements!G52</f>
        <v>3.4210719876015381E-4</v>
      </c>
      <c r="J52">
        <f t="shared" si="33"/>
        <v>0.12</v>
      </c>
      <c r="K52">
        <f t="shared" si="20"/>
        <v>350.76724615821422</v>
      </c>
      <c r="L52">
        <f t="shared" si="21"/>
        <v>449.70159763873619</v>
      </c>
      <c r="M52">
        <v>1.8207550000000002E-5</v>
      </c>
      <c r="N52">
        <f t="shared" si="22"/>
        <v>0.32712329782631511</v>
      </c>
      <c r="O52">
        <f t="shared" si="23"/>
        <v>1.3342180751645999E-2</v>
      </c>
      <c r="P52" s="24">
        <v>2.8E-3</v>
      </c>
      <c r="Q52">
        <f t="shared" si="24"/>
        <v>1.902878671382515</v>
      </c>
      <c r="R52">
        <f t="shared" si="25"/>
        <v>307.32096044922065</v>
      </c>
      <c r="S52">
        <f t="shared" si="26"/>
        <v>0.3993395366955832</v>
      </c>
      <c r="T52">
        <f t="shared" si="27"/>
        <v>64.494605887546513</v>
      </c>
      <c r="U52">
        <f t="shared" si="28"/>
        <v>64.494605887546527</v>
      </c>
      <c r="V52">
        <f t="shared" si="29"/>
        <v>307.32096044922065</v>
      </c>
    </row>
    <row r="53" spans="1:22" x14ac:dyDescent="0.25">
      <c r="A53" s="17" t="str">
        <f>IF(ISBLANK(Measurements!A53),"",Measurements!A53)</f>
        <v>5-40C #1</v>
      </c>
      <c r="B53" s="22">
        <f>Measurements!G53</f>
        <v>0.12140000000000001</v>
      </c>
      <c r="C53" s="22">
        <f>Measurements!L53*'Density of air'!$O$29+'Density of air'!$B$28</f>
        <v>1.2048762366700507</v>
      </c>
      <c r="D53" s="22">
        <f>Measurements!J53</f>
        <v>3.7624</v>
      </c>
      <c r="E53" s="22">
        <f>Measurements!H53</f>
        <v>29.1</v>
      </c>
      <c r="F53" s="22">
        <f>Measurements!F53</f>
        <v>0.22</v>
      </c>
      <c r="G53" s="22">
        <f>Measurements!I53/(Measurements!C53^2*PI()*F53)*(5/3)/100000</f>
        <v>0.10753319112022024</v>
      </c>
      <c r="H53" s="22">
        <f>(Measurements!K53+Measurements!L53)/2*'Density of air'!$O$29+'Density of air'!$B$28</f>
        <v>1.2050520048905002</v>
      </c>
      <c r="I53" s="22">
        <f>Measurements!C53^2*PI()*Measurements!G53</f>
        <v>3.4210719876015381E-4</v>
      </c>
      <c r="J53" s="22">
        <v>0.12</v>
      </c>
      <c r="K53" s="22">
        <f t="shared" si="20"/>
        <v>350.76724615821422</v>
      </c>
      <c r="L53" s="22">
        <f t="shared" si="21"/>
        <v>449.70159763873619</v>
      </c>
      <c r="M53" s="22">
        <v>1.8207550000000002E-5</v>
      </c>
      <c r="N53" s="22">
        <f t="shared" si="22"/>
        <v>0.12958308755169473</v>
      </c>
      <c r="O53" s="22">
        <f t="shared" si="23"/>
        <v>1.3342180751645999E-2</v>
      </c>
      <c r="P53" s="22">
        <v>2.8E-3</v>
      </c>
      <c r="Q53" s="22">
        <f t="shared" si="24"/>
        <v>3.132711156968909</v>
      </c>
      <c r="R53" s="22">
        <f t="shared" si="25"/>
        <v>121.73880365288585</v>
      </c>
      <c r="S53" s="22">
        <f t="shared" si="26"/>
        <v>0.65743309904048564</v>
      </c>
      <c r="T53" s="22">
        <f t="shared" si="27"/>
        <v>25.548196098754552</v>
      </c>
      <c r="U53" s="22">
        <f t="shared" si="28"/>
        <v>25.548196098754552</v>
      </c>
      <c r="V53" s="22">
        <f t="shared" si="29"/>
        <v>121.73880365288585</v>
      </c>
    </row>
    <row r="54" spans="1:22" x14ac:dyDescent="0.25">
      <c r="A54" s="17" t="str">
        <f>IF(ISBLANK(Measurements!A54),"",Measurements!A54)</f>
        <v>10-3</v>
      </c>
      <c r="B54" s="22">
        <f>Measurements!G54</f>
        <v>0.12140000000000001</v>
      </c>
      <c r="C54" s="22">
        <f>Measurements!L54*'Density of air'!$O$29+'Density of air'!$B$28</f>
        <v>1.2077259770964466</v>
      </c>
      <c r="D54" s="22">
        <f>Measurements!J54</f>
        <v>5.8740000000000006</v>
      </c>
      <c r="E54" s="22">
        <f>Measurements!H54</f>
        <v>47.2</v>
      </c>
      <c r="F54" s="22">
        <f>Measurements!F54</f>
        <v>0.22</v>
      </c>
      <c r="G54" s="22">
        <f>Measurements!I54/(Measurements!C54^2*PI()*F54)*(5/3)/100000</f>
        <v>0.16129978668033035</v>
      </c>
      <c r="H54" s="22">
        <f>(Measurements!K54+Measurements!L54)/2*'Density of air'!$O$29+'Density of air'!$B$28</f>
        <v>1.208011071941987</v>
      </c>
      <c r="I54" s="22">
        <f>Measurements!C54^2*PI()*Measurements!G54</f>
        <v>3.4210719876015381E-4</v>
      </c>
      <c r="J54" s="22">
        <f>$J$53</f>
        <v>0.12</v>
      </c>
      <c r="K54" s="22">
        <f t="shared" si="20"/>
        <v>350.76724615821422</v>
      </c>
      <c r="L54" s="22">
        <f t="shared" si="21"/>
        <v>449.70159763873619</v>
      </c>
      <c r="M54" s="22">
        <v>1.8207550000000002E-5</v>
      </c>
      <c r="N54" s="22">
        <f t="shared" si="22"/>
        <v>0.1948519282117197</v>
      </c>
      <c r="O54" s="22">
        <f t="shared" si="23"/>
        <v>1.3342180751645999E-2</v>
      </c>
      <c r="P54" s="22">
        <v>2.8E-3</v>
      </c>
      <c r="Q54" s="22">
        <f t="shared" si="24"/>
        <v>2.2525921359018337</v>
      </c>
      <c r="R54" s="22">
        <f t="shared" si="25"/>
        <v>183.05660930088345</v>
      </c>
      <c r="S54" s="22">
        <f t="shared" si="26"/>
        <v>0.47273066509363693</v>
      </c>
      <c r="T54" s="22">
        <f t="shared" si="27"/>
        <v>38.416396508437366</v>
      </c>
      <c r="U54" s="22">
        <f t="shared" si="28"/>
        <v>38.416396508437366</v>
      </c>
      <c r="V54" s="22">
        <f t="shared" si="29"/>
        <v>183.05660930088345</v>
      </c>
    </row>
    <row r="55" spans="1:22" x14ac:dyDescent="0.25">
      <c r="A55" s="17" t="str">
        <f>IF(ISBLANK(Measurements!A55),"",Measurements!A55)</f>
        <v/>
      </c>
      <c r="B55" s="22">
        <f>Measurements!G55</f>
        <v>0.12140000000000001</v>
      </c>
      <c r="C55" s="22">
        <f>Measurements!L55*'Density of air'!$O$29+'Density of air'!$B$28</f>
        <v>1.2110661772994924</v>
      </c>
      <c r="D55" s="22">
        <f>Measurements!J55</f>
        <v>8.1392000000000007</v>
      </c>
      <c r="E55" s="22">
        <f>Measurements!H55</f>
        <v>71.7</v>
      </c>
      <c r="F55" s="22">
        <f>Measurements!F55</f>
        <v>0.22</v>
      </c>
      <c r="G55" s="22">
        <f>Measurements!I55/(Measurements!C55^2*PI()*F55)*(5/3)/100000</f>
        <v>0.21506638224044047</v>
      </c>
      <c r="H55" s="22">
        <f>(Measurements!K55+Measurements!L55)/2*'Density of air'!$O$29+'Density of air'!$B$28</f>
        <v>1.2114992556983319</v>
      </c>
      <c r="I55" s="22">
        <f>Measurements!C55^2*PI()*Measurements!G55</f>
        <v>3.4210719876015381E-4</v>
      </c>
      <c r="J55" s="22">
        <f t="shared" ref="J55:J56" si="34">$J$53</f>
        <v>0.12</v>
      </c>
      <c r="K55" s="22">
        <f t="shared" si="20"/>
        <v>350.76724615821422</v>
      </c>
      <c r="L55" s="22">
        <f t="shared" si="21"/>
        <v>449.70159763873619</v>
      </c>
      <c r="M55" s="22">
        <v>1.8207550000000002E-5</v>
      </c>
      <c r="N55" s="22">
        <f t="shared" si="22"/>
        <v>0.26055276201002658</v>
      </c>
      <c r="O55" s="22">
        <f t="shared" si="23"/>
        <v>1.3342180751645999E-2</v>
      </c>
      <c r="P55" s="22">
        <v>2.8E-3</v>
      </c>
      <c r="Q55" s="22">
        <f t="shared" si="24"/>
        <v>1.9190100153052512</v>
      </c>
      <c r="R55" s="22">
        <f t="shared" si="25"/>
        <v>244.78025747690162</v>
      </c>
      <c r="S55" s="22">
        <f t="shared" si="26"/>
        <v>0.40272487255816991</v>
      </c>
      <c r="T55" s="22">
        <f t="shared" si="27"/>
        <v>51.369767333632467</v>
      </c>
      <c r="U55" s="22">
        <f t="shared" si="28"/>
        <v>51.369767333632467</v>
      </c>
      <c r="V55" s="22">
        <f t="shared" si="29"/>
        <v>244.78025747690162</v>
      </c>
    </row>
    <row r="56" spans="1:22" x14ac:dyDescent="0.25">
      <c r="A56" s="17" t="str">
        <f>IF(ISBLANK(Measurements!A56),"",Measurements!A56)</f>
        <v/>
      </c>
      <c r="B56" s="22">
        <f>Measurements!G56</f>
        <v>0.12140000000000001</v>
      </c>
      <c r="C56" s="22">
        <f>Measurements!L56*'Density of air'!$O$29+'Density of air'!$B$28</f>
        <v>1.2155395087106597</v>
      </c>
      <c r="D56" s="22">
        <f>Measurements!J56</f>
        <v>10.558</v>
      </c>
      <c r="E56" s="22">
        <f>Measurements!H56</f>
        <v>100.4</v>
      </c>
      <c r="F56" s="22">
        <f>Measurements!F56</f>
        <v>0.22</v>
      </c>
      <c r="G56" s="22">
        <f>Measurements!I56/(Measurements!C56^2*PI()*F56)*(5/3)/100000</f>
        <v>0.2688329778005506</v>
      </c>
      <c r="H56" s="22">
        <f>(Measurements!K56+Measurements!L56)/2*'Density of air'!$O$29+'Density of air'!$B$28</f>
        <v>1.216145939271936</v>
      </c>
      <c r="I56" s="22">
        <f>Measurements!C56^2*PI()*Measurements!G56</f>
        <v>3.4210719876015381E-4</v>
      </c>
      <c r="J56" s="22">
        <f t="shared" si="34"/>
        <v>0.12</v>
      </c>
      <c r="K56" s="22">
        <f t="shared" si="20"/>
        <v>350.76724615821422</v>
      </c>
      <c r="L56" s="22">
        <f t="shared" si="21"/>
        <v>449.70159763873619</v>
      </c>
      <c r="M56" s="22">
        <v>1.8207550000000002E-5</v>
      </c>
      <c r="N56" s="22">
        <f t="shared" si="22"/>
        <v>0.32694013429452212</v>
      </c>
      <c r="O56" s="22">
        <f t="shared" si="23"/>
        <v>1.3342180751645999E-2</v>
      </c>
      <c r="P56" s="22">
        <v>2.8E-3</v>
      </c>
      <c r="Q56" s="22">
        <f t="shared" si="24"/>
        <v>1.7129626425904516</v>
      </c>
      <c r="R56" s="22">
        <f t="shared" si="25"/>
        <v>307.14888468181454</v>
      </c>
      <c r="S56" s="22">
        <f t="shared" si="26"/>
        <v>0.35948361729858547</v>
      </c>
      <c r="T56" s="22">
        <f t="shared" si="27"/>
        <v>64.458493938705047</v>
      </c>
      <c r="U56" s="22">
        <f t="shared" si="28"/>
        <v>64.458493938705047</v>
      </c>
      <c r="V56" s="22">
        <f t="shared" si="29"/>
        <v>307.14888468181454</v>
      </c>
    </row>
    <row r="57" spans="1:22" x14ac:dyDescent="0.25">
      <c r="A57" s="3" t="str">
        <f>IF(ISBLANK(Measurements!A57),"",Measurements!A57)</f>
        <v>5-40C #2</v>
      </c>
      <c r="B57">
        <f>Measurements!G57</f>
        <v>0.12140000000000001</v>
      </c>
      <c r="C57">
        <f>Measurements!L57*'Density of air'!$O$29+'Density of air'!$B$28</f>
        <v>1.2049040213372009</v>
      </c>
      <c r="D57" s="24">
        <f>Measurements!J57</f>
        <v>3.7624</v>
      </c>
      <c r="E57">
        <f>Measurements!H57</f>
        <v>29.8</v>
      </c>
      <c r="F57">
        <f>Measurements!F57</f>
        <v>0.22</v>
      </c>
      <c r="G57">
        <f>Measurements!I57/(Measurements!C57^2*PI()*F57)*(5/3)/100000</f>
        <v>0.10753319112022024</v>
      </c>
      <c r="H57">
        <f>(Measurements!K57+Measurements!L57)/2*'Density of air'!$O$29+'Density of air'!$B$28</f>
        <v>1.2050840176591733</v>
      </c>
      <c r="I57">
        <f>Measurements!C57^2*PI()*Measurements!G57</f>
        <v>3.4210719876015381E-4</v>
      </c>
      <c r="J57">
        <v>0.12</v>
      </c>
      <c r="K57">
        <f t="shared" si="20"/>
        <v>350.76724615821422</v>
      </c>
      <c r="L57">
        <f t="shared" si="21"/>
        <v>449.70159763873619</v>
      </c>
      <c r="M57">
        <v>1.8207550000000002E-5</v>
      </c>
      <c r="N57">
        <f t="shared" si="22"/>
        <v>0.12958652998686673</v>
      </c>
      <c r="O57">
        <f t="shared" si="23"/>
        <v>1.3342180751645999E-2</v>
      </c>
      <c r="P57" s="24">
        <v>2.8E-3</v>
      </c>
      <c r="Q57">
        <f t="shared" si="24"/>
        <v>3.207972003861264</v>
      </c>
      <c r="R57">
        <f t="shared" si="25"/>
        <v>121.74203770099668</v>
      </c>
      <c r="S57">
        <f t="shared" si="26"/>
        <v>0.67322739648114915</v>
      </c>
      <c r="T57">
        <f t="shared" si="27"/>
        <v>25.548874798502283</v>
      </c>
      <c r="U57">
        <f t="shared" si="28"/>
        <v>25.548874798502283</v>
      </c>
      <c r="V57">
        <f t="shared" si="29"/>
        <v>121.74203770099669</v>
      </c>
    </row>
    <row r="58" spans="1:22" x14ac:dyDescent="0.25">
      <c r="A58" s="3" t="str">
        <f>IF(ISBLANK(Measurements!A58),"",Measurements!A58)</f>
        <v/>
      </c>
      <c r="B58">
        <f>Measurements!G58</f>
        <v>0.12140000000000001</v>
      </c>
      <c r="C58">
        <f>Measurements!L58*'Density of air'!$O$29+'Density of air'!$B$28</f>
        <v>1.2075508128905004</v>
      </c>
      <c r="D58" s="24">
        <f>Measurements!J58</f>
        <v>5.8740000000000006</v>
      </c>
      <c r="E58">
        <f>Measurements!H58</f>
        <v>47.7</v>
      </c>
      <c r="F58">
        <f>Measurements!F58</f>
        <v>0.22</v>
      </c>
      <c r="G58">
        <f>Measurements!I58/(Measurements!C58^2*PI()*F58)*(5/3)/100000</f>
        <v>0.16129978668033035</v>
      </c>
      <c r="H58">
        <f>(Measurements!K58+Measurements!L58)/2*'Density of air'!$O$29+'Density of air'!$B$28</f>
        <v>1.2078389278085568</v>
      </c>
      <c r="I58">
        <f>Measurements!C58^2*PI()*Measurements!G58</f>
        <v>3.4210719876015381E-4</v>
      </c>
      <c r="J58">
        <f>$J$57</f>
        <v>0.12</v>
      </c>
      <c r="K58">
        <f t="shared" si="20"/>
        <v>350.76724615821422</v>
      </c>
      <c r="L58">
        <f t="shared" si="21"/>
        <v>449.70159763873619</v>
      </c>
      <c r="M58">
        <v>1.8207550000000002E-5</v>
      </c>
      <c r="N58">
        <f t="shared" si="22"/>
        <v>0.19482416139971914</v>
      </c>
      <c r="O58">
        <f t="shared" si="23"/>
        <v>1.3342180751645999E-2</v>
      </c>
      <c r="P58" s="24">
        <v>2.8E-3</v>
      </c>
      <c r="Q58">
        <f t="shared" si="24"/>
        <v>2.2767730157392596</v>
      </c>
      <c r="R58">
        <f t="shared" si="25"/>
        <v>183.03052334678196</v>
      </c>
      <c r="S58">
        <f t="shared" si="26"/>
        <v>0.47780528256473065</v>
      </c>
      <c r="T58">
        <f t="shared" si="27"/>
        <v>38.410922090660861</v>
      </c>
      <c r="U58">
        <f t="shared" si="28"/>
        <v>38.410922090660861</v>
      </c>
      <c r="V58">
        <f t="shared" si="29"/>
        <v>183.03052334678196</v>
      </c>
    </row>
    <row r="59" spans="1:22" x14ac:dyDescent="0.25">
      <c r="A59" s="3" t="str">
        <f>IF(ISBLANK(Measurements!A59),"",Measurements!A59)</f>
        <v/>
      </c>
      <c r="B59">
        <f>Measurements!G59</f>
        <v>0.12140000000000001</v>
      </c>
      <c r="C59">
        <f>Measurements!L59*'Density of air'!$O$29+'Density of air'!$B$28</f>
        <v>1.2110456408063814</v>
      </c>
      <c r="D59" s="24">
        <f>Measurements!J59</f>
        <v>8.1392000000000007</v>
      </c>
      <c r="E59">
        <f>Measurements!H59</f>
        <v>70.400000000000006</v>
      </c>
      <c r="F59">
        <f>Measurements!F59</f>
        <v>0.22</v>
      </c>
      <c r="G59">
        <f>Measurements!I59/(Measurements!C59^2*PI()*F59)*(5/3)/100000</f>
        <v>0.21506638224044047</v>
      </c>
      <c r="H59">
        <f>(Measurements!K59+Measurements!L59)/2*'Density of air'!$O$29+'Density of air'!$B$28</f>
        <v>1.2114708670166787</v>
      </c>
      <c r="I59">
        <f>Measurements!C59^2*PI()*Measurements!G59</f>
        <v>3.4210719876015381E-4</v>
      </c>
      <c r="J59">
        <f t="shared" ref="J59:J60" si="35">$J$57</f>
        <v>0.12</v>
      </c>
      <c r="K59">
        <f t="shared" si="20"/>
        <v>350.76724615821422</v>
      </c>
      <c r="L59">
        <f t="shared" si="21"/>
        <v>449.70159763873619</v>
      </c>
      <c r="M59">
        <v>1.8207550000000002E-5</v>
      </c>
      <c r="N59">
        <f t="shared" si="22"/>
        <v>0.26054665655896686</v>
      </c>
      <c r="O59">
        <f t="shared" si="23"/>
        <v>1.3342180751645999E-2</v>
      </c>
      <c r="P59" s="24">
        <v>2.8E-3</v>
      </c>
      <c r="Q59">
        <f t="shared" si="24"/>
        <v>1.8842726040936533</v>
      </c>
      <c r="R59">
        <f t="shared" si="25"/>
        <v>244.77452161798814</v>
      </c>
      <c r="S59">
        <f t="shared" si="26"/>
        <v>0.39543485354231489</v>
      </c>
      <c r="T59">
        <f t="shared" si="27"/>
        <v>51.368563602004436</v>
      </c>
      <c r="U59">
        <f t="shared" si="28"/>
        <v>51.368563602004436</v>
      </c>
      <c r="V59">
        <f t="shared" si="29"/>
        <v>244.77452161798814</v>
      </c>
    </row>
    <row r="60" spans="1:22" x14ac:dyDescent="0.25">
      <c r="A60" s="3" t="str">
        <f>IF(ISBLANK(Measurements!A60),"",Measurements!A60)</f>
        <v/>
      </c>
      <c r="B60">
        <f>Measurements!G60</f>
        <v>0.12140000000000001</v>
      </c>
      <c r="C60">
        <f>Measurements!L60*'Density of air'!$O$29+'Density of air'!$B$28</f>
        <v>1.2162498297664974</v>
      </c>
      <c r="D60" s="24">
        <f>Measurements!J60</f>
        <v>10.558</v>
      </c>
      <c r="E60">
        <f>Measurements!H60</f>
        <v>102.6</v>
      </c>
      <c r="F60">
        <f>Measurements!F60</f>
        <v>0.22</v>
      </c>
      <c r="G60">
        <f>Measurements!I60/(Measurements!C60^2*PI()*F60)*(5/3)/100000</f>
        <v>0.2688329778005506</v>
      </c>
      <c r="H60">
        <f>(Measurements!K60+Measurements!L60)/2*'Density of air'!$O$29+'Density of air'!$B$28</f>
        <v>1.2168695486468455</v>
      </c>
      <c r="I60">
        <f>Measurements!C60^2*PI()*Measurements!G60</f>
        <v>3.4210719876015381E-4</v>
      </c>
      <c r="J60">
        <f t="shared" si="35"/>
        <v>0.12</v>
      </c>
      <c r="K60">
        <f t="shared" si="20"/>
        <v>350.76724615821422</v>
      </c>
      <c r="L60">
        <f t="shared" si="21"/>
        <v>449.70159763873619</v>
      </c>
      <c r="M60">
        <v>1.8207550000000002E-5</v>
      </c>
      <c r="N60">
        <f t="shared" si="22"/>
        <v>0.32713466435754346</v>
      </c>
      <c r="O60">
        <f t="shared" si="23"/>
        <v>1.3342180751645999E-2</v>
      </c>
      <c r="P60" s="24">
        <v>2.8E-3</v>
      </c>
      <c r="Q60">
        <f t="shared" si="24"/>
        <v>1.7494381554156666</v>
      </c>
      <c r="R60">
        <f t="shared" si="25"/>
        <v>307.33163890996406</v>
      </c>
      <c r="S60">
        <f t="shared" si="26"/>
        <v>0.36713839561494144</v>
      </c>
      <c r="T60">
        <f t="shared" si="27"/>
        <v>64.496846877279594</v>
      </c>
      <c r="U60">
        <f t="shared" si="28"/>
        <v>64.496846877279609</v>
      </c>
      <c r="V60">
        <f t="shared" si="29"/>
        <v>307.33163890996406</v>
      </c>
    </row>
    <row r="61" spans="1:22" x14ac:dyDescent="0.25">
      <c r="A61" s="17" t="str">
        <f>IF(ISBLANK(Measurements!A61),"",Measurements!A61)</f>
        <v>5-55A</v>
      </c>
      <c r="B61" s="22">
        <f>Measurements!G61</f>
        <v>0.1103</v>
      </c>
      <c r="C61" s="22">
        <f>Measurements!L61*'Density of air'!$O$29+'Density of air'!$B$28</f>
        <v>1.202428769902828</v>
      </c>
      <c r="D61" s="22">
        <f>Measurements!J61</f>
        <v>1.8044</v>
      </c>
      <c r="E61" s="22">
        <f>Measurements!H61</f>
        <v>33.700000000000003</v>
      </c>
      <c r="F61" s="22">
        <v>0.19950000000000001</v>
      </c>
      <c r="G61" s="22">
        <f>Measurements!I61/(Measurements!C61^2*PI()*F61)*(5/3)/100000</f>
        <v>5.909401024483258E-2</v>
      </c>
      <c r="H61" s="22">
        <f>(Measurements!K61+Measurements!L61)/2*'Density of air'!$O$29+'Density of air'!$B$28</f>
        <v>1.2026323227904279</v>
      </c>
      <c r="I61" s="22">
        <f>Measurements!C61^2*PI()*Measurements!G61</f>
        <v>3.1186590272185873E-4</v>
      </c>
      <c r="J61" s="22">
        <v>0.18</v>
      </c>
      <c r="K61" s="22">
        <f t="shared" si="20"/>
        <v>577.17114448556788</v>
      </c>
      <c r="L61" s="22">
        <f t="shared" si="21"/>
        <v>721.01329729614974</v>
      </c>
      <c r="M61" s="22">
        <v>1.8207550000000002E-5</v>
      </c>
      <c r="N61" s="22">
        <f t="shared" si="22"/>
        <v>7.1068366803744343E-2</v>
      </c>
      <c r="O61" s="22">
        <f t="shared" si="23"/>
        <v>8.3216218376282649E-3</v>
      </c>
      <c r="P61" s="22">
        <v>2.8E-3</v>
      </c>
      <c r="Q61" s="22">
        <f t="shared" si="24"/>
        <v>6.0039410135434759</v>
      </c>
      <c r="R61" s="22">
        <f t="shared" si="25"/>
        <v>40.576208529278432</v>
      </c>
      <c r="S61" s="22">
        <f t="shared" si="26"/>
        <v>2.0201632765750652</v>
      </c>
      <c r="T61" s="22">
        <f t="shared" si="27"/>
        <v>13.652793421619894</v>
      </c>
      <c r="U61" s="22">
        <f t="shared" si="28"/>
        <v>13.652793421619892</v>
      </c>
      <c r="V61" s="22">
        <f t="shared" si="29"/>
        <v>40.576208529278439</v>
      </c>
    </row>
    <row r="62" spans="1:22" x14ac:dyDescent="0.25">
      <c r="A62" s="17" t="str">
        <f>IF(ISBLANK(Measurements!A62),"",Measurements!A62)</f>
        <v>10-4</v>
      </c>
      <c r="B62" s="22">
        <f>Measurements!G62</f>
        <v>0.1103</v>
      </c>
      <c r="C62" s="22">
        <f>Measurements!L62*'Density of air'!$O$29+'Density of air'!$B$28</f>
        <v>1.2047808023785351</v>
      </c>
      <c r="D62" s="22">
        <f>Measurements!J62</f>
        <v>3.7624</v>
      </c>
      <c r="E62" s="22">
        <f>Measurements!H62</f>
        <v>83</v>
      </c>
      <c r="F62" s="22">
        <v>0.19950000000000001</v>
      </c>
      <c r="G62" s="22">
        <f>Measurements!I62/(Measurements!C62^2*PI()*F62)*(5/3)/100000</f>
        <v>0.11818802048966516</v>
      </c>
      <c r="H62" s="22">
        <f>(Measurements!K62+Measurements!L62)/2*'Density of air'!$O$29+'Density of air'!$B$28</f>
        <v>1.2052821344162437</v>
      </c>
      <c r="I62" s="22">
        <f>Measurements!C62^2*PI()*Measurements!G62</f>
        <v>3.1186590272185873E-4</v>
      </c>
      <c r="J62" s="22">
        <f>$J$61</f>
        <v>0.18</v>
      </c>
      <c r="K62" s="22">
        <f t="shared" si="20"/>
        <v>577.17114448556788</v>
      </c>
      <c r="L62" s="22">
        <f t="shared" si="21"/>
        <v>721.01329729614974</v>
      </c>
      <c r="M62" s="22">
        <v>1.8207550000000002E-5</v>
      </c>
      <c r="N62" s="22">
        <f t="shared" si="22"/>
        <v>0.14244990959821435</v>
      </c>
      <c r="O62" s="22">
        <f t="shared" si="23"/>
        <v>8.3216218376282649E-3</v>
      </c>
      <c r="P62" s="22">
        <v>2.8E-3</v>
      </c>
      <c r="Q62" s="22">
        <f t="shared" si="24"/>
        <v>3.6877511113637262</v>
      </c>
      <c r="R62" s="22">
        <f t="shared" si="25"/>
        <v>81.331223676431449</v>
      </c>
      <c r="S62" s="22">
        <f t="shared" si="26"/>
        <v>1.2408282079255537</v>
      </c>
      <c r="T62" s="22">
        <f t="shared" si="27"/>
        <v>27.365750419501442</v>
      </c>
      <c r="U62" s="22">
        <f t="shared" si="28"/>
        <v>27.365750419501445</v>
      </c>
      <c r="V62" s="22">
        <f t="shared" si="29"/>
        <v>81.331223676431449</v>
      </c>
    </row>
    <row r="63" spans="1:22" x14ac:dyDescent="0.25">
      <c r="A63" s="17" t="str">
        <f>IF(ISBLANK(Measurements!A63),"",Measurements!A63)</f>
        <v/>
      </c>
      <c r="B63" s="22">
        <f>Measurements!G63</f>
        <v>0.1103</v>
      </c>
      <c r="C63" s="22">
        <f>Measurements!L63*'Density of air'!$O$29+'Density of air'!$B$28</f>
        <v>1.2074686669180565</v>
      </c>
      <c r="D63" s="22">
        <f>Measurements!J63</f>
        <v>5.8740000000000006</v>
      </c>
      <c r="E63" s="22">
        <f>Measurements!H63</f>
        <v>141.5</v>
      </c>
      <c r="F63" s="22">
        <v>0.19950000000000001</v>
      </c>
      <c r="G63" s="22">
        <f>Measurements!I63/(Measurements!C63^2*PI()*F63)*(5/3)/100000</f>
        <v>0.17728203073449775</v>
      </c>
      <c r="H63" s="22">
        <f>(Measurements!K63+Measurements!L63)/2*'Density of air'!$O$29+'Density of air'!$B$28</f>
        <v>1.208323347440174</v>
      </c>
      <c r="I63" s="22">
        <f>Measurements!C63^2*PI()*Measurements!G63</f>
        <v>3.1186590272185873E-4</v>
      </c>
      <c r="J63" s="22">
        <f t="shared" ref="J63:J64" si="36">$J$61</f>
        <v>0.18</v>
      </c>
      <c r="K63" s="22">
        <f t="shared" si="20"/>
        <v>577.17114448556788</v>
      </c>
      <c r="L63" s="22">
        <f t="shared" si="21"/>
        <v>721.01329729614974</v>
      </c>
      <c r="M63" s="22">
        <v>1.8207550000000002E-5</v>
      </c>
      <c r="N63" s="22">
        <f t="shared" si="22"/>
        <v>0.21421401681810012</v>
      </c>
      <c r="O63" s="22">
        <f t="shared" si="23"/>
        <v>8.3216218376282649E-3</v>
      </c>
      <c r="P63" s="22">
        <v>2.8E-3</v>
      </c>
      <c r="Q63" s="22">
        <f t="shared" si="24"/>
        <v>2.7863544853779656</v>
      </c>
      <c r="R63" s="22">
        <f t="shared" si="25"/>
        <v>122.30466249926033</v>
      </c>
      <c r="S63" s="22">
        <f t="shared" si="26"/>
        <v>0.93753269630453218</v>
      </c>
      <c r="T63" s="22">
        <f t="shared" si="27"/>
        <v>41.152201058866076</v>
      </c>
      <c r="U63" s="22">
        <f t="shared" si="28"/>
        <v>41.152201058866076</v>
      </c>
      <c r="V63" s="22">
        <f t="shared" si="29"/>
        <v>122.30466249926035</v>
      </c>
    </row>
    <row r="64" spans="1:22" x14ac:dyDescent="0.25">
      <c r="A64" s="17" t="str">
        <f>IF(ISBLANK(Measurements!A64),"",Measurements!A64)</f>
        <v/>
      </c>
      <c r="B64" s="22">
        <f>Measurements!G64</f>
        <v>0.1103</v>
      </c>
      <c r="C64" s="22">
        <f>Measurements!L64*'Density of air'!$O$29+'Density of air'!$B$28</f>
        <v>1.2110335605163161</v>
      </c>
      <c r="D64" s="22">
        <f>Measurements!J64</f>
        <v>8.1392000000000007</v>
      </c>
      <c r="E64" s="22">
        <f>Measurements!H64</f>
        <v>215.4</v>
      </c>
      <c r="F64" s="22">
        <v>0.19950000000000001</v>
      </c>
      <c r="G64" s="22">
        <f>Measurements!I64/(Measurements!C64^2*PI()*F64)*(5/3)/100000</f>
        <v>0.23637604097933032</v>
      </c>
      <c r="H64" s="22">
        <f>(Measurements!K64+Measurements!L64)/2*'Density of air'!$O$29+'Density of air'!$B$28</f>
        <v>1.2123346077563451</v>
      </c>
      <c r="I64" s="22">
        <f>Measurements!C64^2*PI()*Measurements!G64</f>
        <v>3.1186590272185873E-4</v>
      </c>
      <c r="J64" s="22">
        <f t="shared" si="36"/>
        <v>0.18</v>
      </c>
      <c r="K64" s="22">
        <f t="shared" si="20"/>
        <v>577.17114448556788</v>
      </c>
      <c r="L64" s="22">
        <f t="shared" si="21"/>
        <v>721.01329729614974</v>
      </c>
      <c r="M64" s="22">
        <v>1.8207550000000002E-5</v>
      </c>
      <c r="N64" s="22">
        <f t="shared" si="22"/>
        <v>0.28656685492367417</v>
      </c>
      <c r="O64" s="22">
        <f t="shared" si="23"/>
        <v>8.3216218376282649E-3</v>
      </c>
      <c r="P64" s="22">
        <v>2.8E-3</v>
      </c>
      <c r="Q64" s="22">
        <f t="shared" si="24"/>
        <v>2.3771127989928695</v>
      </c>
      <c r="R64" s="22">
        <f t="shared" si="25"/>
        <v>163.61423493905104</v>
      </c>
      <c r="S64" s="22">
        <f t="shared" si="26"/>
        <v>0.79983397071513984</v>
      </c>
      <c r="T64" s="22">
        <f t="shared" si="27"/>
        <v>55.051751541729651</v>
      </c>
      <c r="U64" s="22">
        <f t="shared" si="28"/>
        <v>55.051751541729651</v>
      </c>
      <c r="V64" s="22">
        <f t="shared" si="29"/>
        <v>163.61423493905107</v>
      </c>
    </row>
    <row r="65" spans="1:22" x14ac:dyDescent="0.25">
      <c r="A65" s="3" t="str">
        <f>IF(ISBLANK(Measurements!A65),"",Measurements!A65)</f>
        <v>5-55B</v>
      </c>
      <c r="B65">
        <f>Measurements!G65</f>
        <v>0.11009999999999999</v>
      </c>
      <c r="C65">
        <f>Measurements!L65*'Density of air'!$O$29+'Density of air'!$B$28</f>
        <v>1.2026377589209571</v>
      </c>
      <c r="D65" s="24">
        <f>Measurements!J65</f>
        <v>1.8044</v>
      </c>
      <c r="E65">
        <f>Measurements!H65</f>
        <v>31.4</v>
      </c>
      <c r="F65">
        <f>Measurements!F65</f>
        <v>0.15</v>
      </c>
      <c r="G65">
        <f>Measurements!I65/(Measurements!C65^2*PI()*F65)*(5/3)/100000</f>
        <v>7.88576734881615E-2</v>
      </c>
      <c r="H65">
        <f>(Measurements!K65+Measurements!L65)/2*'Density of air'!$O$29+'Density of air'!$B$28</f>
        <v>1.2028274194749817</v>
      </c>
      <c r="I65">
        <f>Measurements!C65^2*PI()*Measurements!G65</f>
        <v>3.1026361271410983E-4</v>
      </c>
      <c r="J65">
        <v>7.0000000000000007E-2</v>
      </c>
      <c r="K65">
        <f t="shared" si="20"/>
        <v>225.61459717321412</v>
      </c>
      <c r="L65">
        <f t="shared" si="21"/>
        <v>265.42893785084016</v>
      </c>
      <c r="M65">
        <v>1.8207550000000002E-5</v>
      </c>
      <c r="N65">
        <f t="shared" si="22"/>
        <v>9.485217190756598E-2</v>
      </c>
      <c r="O65">
        <f t="shared" si="23"/>
        <v>2.2604920354885143E-2</v>
      </c>
      <c r="P65" s="24">
        <v>2.8E-3</v>
      </c>
      <c r="Q65">
        <f t="shared" si="24"/>
        <v>3.4216882421849419</v>
      </c>
      <c r="R65">
        <f t="shared" si="25"/>
        <v>138.54148038190382</v>
      </c>
      <c r="S65">
        <f t="shared" si="26"/>
        <v>0.42383370203060011</v>
      </c>
      <c r="T65">
        <f t="shared" si="27"/>
        <v>17.160695060157476</v>
      </c>
      <c r="U65">
        <f t="shared" si="28"/>
        <v>17.160695060157479</v>
      </c>
      <c r="V65">
        <f t="shared" si="29"/>
        <v>138.5414803819038</v>
      </c>
    </row>
    <row r="66" spans="1:22" x14ac:dyDescent="0.25">
      <c r="A66" s="3" t="str">
        <f>IF(ISBLANK(Measurements!A66),"",Measurements!A66)</f>
        <v>10-5</v>
      </c>
      <c r="B66">
        <f>Measurements!G66</f>
        <v>0.11009999999999999</v>
      </c>
      <c r="C66">
        <f>Measurements!L66*'Density of air'!$O$29+'Density of air'!$B$28</f>
        <v>1.2047010724641043</v>
      </c>
      <c r="D66" s="24">
        <f>Measurements!J66</f>
        <v>3.7624</v>
      </c>
      <c r="E66">
        <f>Measurements!H66</f>
        <v>73.599999999999994</v>
      </c>
      <c r="F66">
        <f>Measurements!F66</f>
        <v>0.15</v>
      </c>
      <c r="G66">
        <f>Measurements!I66/(Measurements!C66^2*PI()*F66)*(5/3)/100000</f>
        <v>0.157715346976323</v>
      </c>
      <c r="H66">
        <f>(Measurements!K66+Measurements!L66)/2*'Density of air'!$O$29+'Density of air'!$B$28</f>
        <v>1.2051456271385061</v>
      </c>
      <c r="I66">
        <f>Measurements!C66^2*PI()*Measurements!G66</f>
        <v>3.1026361271410983E-4</v>
      </c>
      <c r="J66">
        <f>$J$65</f>
        <v>7.0000000000000007E-2</v>
      </c>
      <c r="K66">
        <f t="shared" si="20"/>
        <v>225.61459717321412</v>
      </c>
      <c r="L66">
        <f t="shared" si="21"/>
        <v>265.42893785084016</v>
      </c>
      <c r="M66">
        <v>1.8207550000000002E-5</v>
      </c>
      <c r="N66">
        <f t="shared" si="22"/>
        <v>0.19006996074114788</v>
      </c>
      <c r="O66">
        <f t="shared" si="23"/>
        <v>2.2604920354885143E-2</v>
      </c>
      <c r="P66" s="24">
        <v>2.8E-3</v>
      </c>
      <c r="Q66">
        <f t="shared" si="24"/>
        <v>2.0007860695307333</v>
      </c>
      <c r="R66">
        <f t="shared" si="25"/>
        <v>277.61698238043743</v>
      </c>
      <c r="S66">
        <f t="shared" si="26"/>
        <v>0.24783104327440655</v>
      </c>
      <c r="T66">
        <f t="shared" si="27"/>
        <v>34.387537689210959</v>
      </c>
      <c r="U66">
        <f t="shared" si="28"/>
        <v>34.387537689210951</v>
      </c>
      <c r="V66">
        <f t="shared" si="29"/>
        <v>277.61698238043743</v>
      </c>
    </row>
    <row r="67" spans="1:22" x14ac:dyDescent="0.25">
      <c r="A67" s="3" t="str">
        <f>IF(ISBLANK(Measurements!A67),"",Measurements!A67)</f>
        <v/>
      </c>
      <c r="B67">
        <f>Measurements!G67</f>
        <v>0.11009999999999999</v>
      </c>
      <c r="C67">
        <f>Measurements!L67*'Density of air'!$O$29+'Density of air'!$B$28</f>
        <v>1.2077247690674402</v>
      </c>
      <c r="D67" s="24">
        <f>Measurements!J67</f>
        <v>5.8740000000000006</v>
      </c>
      <c r="E67">
        <f>Measurements!H67</f>
        <v>131.30000000000001</v>
      </c>
      <c r="F67">
        <f>Measurements!F67</f>
        <v>0.15</v>
      </c>
      <c r="G67">
        <f>Measurements!I67/(Measurements!C67^2*PI()*F67)*(5/3)/100000</f>
        <v>0.2365730204644845</v>
      </c>
      <c r="H67">
        <f>(Measurements!K67+Measurements!L67)/2*'Density of air'!$O$29+'Density of air'!$B$28</f>
        <v>1.2085178401102248</v>
      </c>
      <c r="I67">
        <f>Measurements!C67^2*PI()*Measurements!G67</f>
        <v>3.1026361271410983E-4</v>
      </c>
      <c r="J67">
        <f t="shared" ref="J67:J68" si="37">$J$65</f>
        <v>7.0000000000000007E-2</v>
      </c>
      <c r="K67">
        <f t="shared" si="20"/>
        <v>225.61459717321412</v>
      </c>
      <c r="L67">
        <f t="shared" si="21"/>
        <v>265.42893785084016</v>
      </c>
      <c r="M67">
        <v>1.8207550000000002E-5</v>
      </c>
      <c r="N67">
        <f t="shared" si="22"/>
        <v>0.28590271572009079</v>
      </c>
      <c r="O67">
        <f t="shared" si="23"/>
        <v>2.2604920354885143E-2</v>
      </c>
      <c r="P67" s="24">
        <v>2.8E-3</v>
      </c>
      <c r="Q67">
        <f t="shared" si="24"/>
        <v>1.5814907342390996</v>
      </c>
      <c r="R67">
        <f t="shared" si="25"/>
        <v>417.59070651189273</v>
      </c>
      <c r="S67">
        <f t="shared" si="26"/>
        <v>0.19589425604468041</v>
      </c>
      <c r="T67">
        <f t="shared" si="27"/>
        <v>51.72564025338901</v>
      </c>
      <c r="U67">
        <f t="shared" si="28"/>
        <v>51.725640253389017</v>
      </c>
      <c r="V67">
        <f t="shared" si="29"/>
        <v>417.59070651189268</v>
      </c>
    </row>
    <row r="68" spans="1:22" x14ac:dyDescent="0.25">
      <c r="A68" s="3" t="str">
        <f>IF(ISBLANK(Measurements!A68),"",Measurements!A68)</f>
        <v/>
      </c>
      <c r="B68">
        <f>Measurements!G68</f>
        <v>0.11009999999999999</v>
      </c>
      <c r="C68">
        <f>Measurements!L68*'Density of air'!$O$29+'Density of air'!$B$28</f>
        <v>1.2110081919071791</v>
      </c>
      <c r="D68" s="24">
        <f>Measurements!J68</f>
        <v>8.1392000000000007</v>
      </c>
      <c r="E68">
        <f>Measurements!H68</f>
        <v>195.5</v>
      </c>
      <c r="F68">
        <f>Measurements!F68</f>
        <v>0.15</v>
      </c>
      <c r="G68">
        <f>Measurements!I68/(Measurements!C68^2*PI()*F68)*(5/3)/100000</f>
        <v>0.315430693952646</v>
      </c>
      <c r="H68">
        <f>(Measurements!K68+Measurements!L68)/2*'Density of air'!$O$29+'Density of air'!$B$28</f>
        <v>1.2121890402610587</v>
      </c>
      <c r="I68">
        <f>Measurements!C68^2*PI()*Measurements!G68</f>
        <v>3.1026361271410983E-4</v>
      </c>
      <c r="J68">
        <f t="shared" si="37"/>
        <v>7.0000000000000007E-2</v>
      </c>
      <c r="K68">
        <f t="shared" si="20"/>
        <v>225.61459717321412</v>
      </c>
      <c r="L68">
        <f t="shared" si="21"/>
        <v>265.42893785084016</v>
      </c>
      <c r="M68">
        <v>1.8207550000000002E-5</v>
      </c>
      <c r="N68">
        <f t="shared" si="22"/>
        <v>0.38236163017133767</v>
      </c>
      <c r="O68">
        <f t="shared" si="23"/>
        <v>2.2604920354885143E-2</v>
      </c>
      <c r="P68" s="24">
        <v>2.8E-3</v>
      </c>
      <c r="Q68">
        <f t="shared" si="24"/>
        <v>1.3201271025377779</v>
      </c>
      <c r="R68">
        <f t="shared" si="25"/>
        <v>558.47900179658086</v>
      </c>
      <c r="S68">
        <f t="shared" si="26"/>
        <v>0.1635199695055311</v>
      </c>
      <c r="T68">
        <f t="shared" si="27"/>
        <v>69.177027854136497</v>
      </c>
      <c r="U68">
        <f t="shared" si="28"/>
        <v>69.177027854136497</v>
      </c>
      <c r="V68">
        <f t="shared" si="29"/>
        <v>558.47900179658086</v>
      </c>
    </row>
    <row r="69" spans="1:22" x14ac:dyDescent="0.25">
      <c r="A69" s="17" t="str">
        <f>IF(ISBLANK(Measurements!A69),"",Measurements!A69)</f>
        <v>5-55C</v>
      </c>
      <c r="B69" s="22">
        <f>Measurements!G69</f>
        <v>0.11009999999999999</v>
      </c>
      <c r="C69" s="22">
        <f>Measurements!L69*'Density of air'!$O$29+'Density of air'!$B$28</f>
        <v>1.2026268866598984</v>
      </c>
      <c r="D69" s="22">
        <f>Measurements!J69</f>
        <v>1.8044</v>
      </c>
      <c r="E69" s="22">
        <f>Measurements!H69</f>
        <v>32.299999999999997</v>
      </c>
      <c r="F69" s="22">
        <f>Measurements!F69</f>
        <v>0.15</v>
      </c>
      <c r="G69" s="22">
        <f>Measurements!I69/(Measurements!C69^2*PI()*F69)*(5/3)/100000</f>
        <v>7.88576734881615E-2</v>
      </c>
      <c r="H69" s="22">
        <f>(Measurements!K69+Measurements!L69)/2*'Density of air'!$O$29+'Density of air'!$B$28</f>
        <v>1.2028219833444525</v>
      </c>
      <c r="I69" s="22">
        <f>Measurements!C69^2*PI()*Measurements!G69</f>
        <v>3.1026361271410983E-4</v>
      </c>
      <c r="J69" s="22">
        <v>7.0000000000000007E-2</v>
      </c>
      <c r="K69" s="22">
        <f t="shared" si="20"/>
        <v>225.61459717321412</v>
      </c>
      <c r="L69" s="22">
        <f t="shared" si="21"/>
        <v>265.42893785084016</v>
      </c>
      <c r="M69" s="22">
        <v>1.8207550000000002E-5</v>
      </c>
      <c r="N69" s="22">
        <f t="shared" si="22"/>
        <v>9.4851743226959662E-2</v>
      </c>
      <c r="O69" s="22">
        <f t="shared" si="23"/>
        <v>2.2604920354885143E-2</v>
      </c>
      <c r="P69" s="22">
        <v>2.8E-3</v>
      </c>
      <c r="Q69" s="22">
        <f t="shared" si="24"/>
        <v>3.5197621039098976</v>
      </c>
      <c r="R69" s="22">
        <f t="shared" si="25"/>
        <v>138.54085424921107</v>
      </c>
      <c r="S69" s="22">
        <f t="shared" si="26"/>
        <v>0.43598180113993984</v>
      </c>
      <c r="T69" s="22">
        <f t="shared" si="27"/>
        <v>17.160617503080868</v>
      </c>
      <c r="U69" s="22">
        <f t="shared" si="28"/>
        <v>17.160617503080868</v>
      </c>
      <c r="V69" s="22">
        <f t="shared" si="29"/>
        <v>138.54085424921107</v>
      </c>
    </row>
    <row r="70" spans="1:22" x14ac:dyDescent="0.25">
      <c r="A70" s="17" t="str">
        <f>IF(ISBLANK(Measurements!A70),"",Measurements!A70)</f>
        <v>10-6</v>
      </c>
      <c r="B70" s="22">
        <f>Measurements!G70</f>
        <v>0.11009999999999999</v>
      </c>
      <c r="C70" s="22">
        <f>Measurements!L70*'Density of air'!$O$29+'Density of air'!$B$28</f>
        <v>1.2049209337432922</v>
      </c>
      <c r="D70" s="22">
        <f>Measurements!J70</f>
        <v>3.7624</v>
      </c>
      <c r="E70" s="22">
        <f>Measurements!H70</f>
        <v>81.400000000000006</v>
      </c>
      <c r="F70" s="22">
        <f>Measurements!F70</f>
        <v>0.15</v>
      </c>
      <c r="G70" s="22">
        <f>Measurements!I70/(Measurements!C70^2*PI()*F70)*(5/3)/100000</f>
        <v>0.157715346976323</v>
      </c>
      <c r="H70" s="22">
        <f>(Measurements!K70+Measurements!L70)/2*'Density of air'!$O$29+'Density of air'!$B$28</f>
        <v>1.2054126015489484</v>
      </c>
      <c r="I70" s="22">
        <f>Measurements!C70^2*PI()*Measurements!G70</f>
        <v>3.1026361271410983E-4</v>
      </c>
      <c r="J70" s="22">
        <f>$J$69</f>
        <v>7.0000000000000007E-2</v>
      </c>
      <c r="K70" s="22">
        <f t="shared" si="20"/>
        <v>225.61459717321412</v>
      </c>
      <c r="L70" s="22">
        <f t="shared" si="21"/>
        <v>265.42893785084016</v>
      </c>
      <c r="M70" s="22">
        <v>1.8207550000000002E-5</v>
      </c>
      <c r="N70" s="22">
        <f t="shared" si="22"/>
        <v>0.19011206670292458</v>
      </c>
      <c r="O70" s="22">
        <f t="shared" si="23"/>
        <v>2.2604920354885143E-2</v>
      </c>
      <c r="P70" s="22">
        <v>2.8E-3</v>
      </c>
      <c r="Q70" s="22">
        <f t="shared" si="24"/>
        <v>2.2122494820875449</v>
      </c>
      <c r="R70" s="22">
        <f t="shared" si="25"/>
        <v>277.67848252492678</v>
      </c>
      <c r="S70" s="22">
        <f t="shared" si="26"/>
        <v>0.27402434746939847</v>
      </c>
      <c r="T70" s="22">
        <f t="shared" si="27"/>
        <v>34.395155517624715</v>
      </c>
      <c r="U70" s="22">
        <f t="shared" si="28"/>
        <v>34.395155517624715</v>
      </c>
      <c r="V70" s="22">
        <f t="shared" si="29"/>
        <v>277.67848252492678</v>
      </c>
    </row>
    <row r="71" spans="1:22" x14ac:dyDescent="0.25">
      <c r="A71" s="17" t="str">
        <f>IF(ISBLANK(Measurements!A71),"",Measurements!A71)</f>
        <v/>
      </c>
      <c r="B71" s="22">
        <f>Measurements!G71</f>
        <v>0.11009999999999999</v>
      </c>
      <c r="C71" s="22">
        <f>Measurements!L71*'Density of air'!$O$29+'Density of air'!$B$28</f>
        <v>1.2080146960290064</v>
      </c>
      <c r="D71" s="22">
        <f>Measurements!J71</f>
        <v>5.8740000000000006</v>
      </c>
      <c r="E71" s="22">
        <f>Measurements!H71</f>
        <v>141.30000000000001</v>
      </c>
      <c r="F71" s="22">
        <f>Measurements!F71</f>
        <v>0.15</v>
      </c>
      <c r="G71" s="22">
        <f>Measurements!I71/(Measurements!C71^2*PI()*F71)*(5/3)/100000</f>
        <v>0.2365730204644845</v>
      </c>
      <c r="H71" s="22">
        <f>(Measurements!K71+Measurements!L71)/2*'Density of air'!$O$29+'Density of air'!$B$28</f>
        <v>1.2088681685221174</v>
      </c>
      <c r="I71" s="22">
        <f>Measurements!C71^2*PI()*Measurements!G71</f>
        <v>3.1026361271410983E-4</v>
      </c>
      <c r="J71" s="22">
        <f t="shared" ref="J71:J72" si="38">$J$69</f>
        <v>7.0000000000000007E-2</v>
      </c>
      <c r="K71" s="22">
        <f t="shared" si="20"/>
        <v>225.61459717321412</v>
      </c>
      <c r="L71" s="22">
        <f t="shared" si="21"/>
        <v>265.42893785084016</v>
      </c>
      <c r="M71" s="22">
        <v>1.8207550000000002E-5</v>
      </c>
      <c r="N71" s="22">
        <f t="shared" si="22"/>
        <v>0.28598559397064677</v>
      </c>
      <c r="O71" s="22">
        <f t="shared" si="23"/>
        <v>2.2604920354885143E-2</v>
      </c>
      <c r="P71" s="22">
        <v>2.8E-3</v>
      </c>
      <c r="Q71" s="22">
        <f t="shared" si="24"/>
        <v>1.7013614160772277</v>
      </c>
      <c r="R71" s="22">
        <f t="shared" si="25"/>
        <v>417.71175883249407</v>
      </c>
      <c r="S71" s="22">
        <f t="shared" si="26"/>
        <v>0.21074225833256394</v>
      </c>
      <c r="T71" s="22">
        <f t="shared" si="27"/>
        <v>51.740634621533751</v>
      </c>
      <c r="U71" s="22">
        <f t="shared" si="28"/>
        <v>51.740634621533758</v>
      </c>
      <c r="V71" s="22">
        <f t="shared" si="29"/>
        <v>417.71175883249407</v>
      </c>
    </row>
    <row r="72" spans="1:22" x14ac:dyDescent="0.25">
      <c r="A72" s="17" t="str">
        <f>IF(ISBLANK(Measurements!A72),"",Measurements!A72)</f>
        <v/>
      </c>
      <c r="B72" s="22">
        <f>Measurements!G72</f>
        <v>0.11009999999999999</v>
      </c>
      <c r="C72" s="22">
        <f>Measurements!L72*'Density of air'!$O$29+'Density of air'!$B$28</f>
        <v>1.2114044254213197</v>
      </c>
      <c r="D72" s="22">
        <f>Measurements!J72</f>
        <v>8.1392000000000007</v>
      </c>
      <c r="E72" s="22">
        <f>Measurements!H72</f>
        <v>215.7</v>
      </c>
      <c r="F72" s="22">
        <f>Measurements!F72</f>
        <v>0.15</v>
      </c>
      <c r="G72" s="22">
        <f>Measurements!I72/(Measurements!C72^2*PI()*F72)*(5/3)/100000</f>
        <v>0.315430693952646</v>
      </c>
      <c r="H72" s="22">
        <f>(Measurements!K72+Measurements!L72)/2*'Density of air'!$O$29+'Density of air'!$B$28</f>
        <v>1.2127072847048586</v>
      </c>
      <c r="I72" s="22">
        <f>Measurements!C72^2*PI()*Measurements!G72</f>
        <v>3.1026361271410983E-4</v>
      </c>
      <c r="J72" s="22">
        <f t="shared" si="38"/>
        <v>7.0000000000000007E-2</v>
      </c>
      <c r="K72" s="22">
        <f t="shared" si="20"/>
        <v>225.61459717321412</v>
      </c>
      <c r="L72" s="22">
        <f t="shared" si="21"/>
        <v>265.42893785084016</v>
      </c>
      <c r="M72" s="22">
        <v>1.8207550000000002E-5</v>
      </c>
      <c r="N72" s="22">
        <f t="shared" si="22"/>
        <v>0.38252510037588255</v>
      </c>
      <c r="O72" s="22">
        <f t="shared" si="23"/>
        <v>2.2604920354885143E-2</v>
      </c>
      <c r="P72" s="22">
        <v>2.8E-3</v>
      </c>
      <c r="Q72" s="22">
        <f t="shared" si="24"/>
        <v>1.4557605263001552</v>
      </c>
      <c r="R72" s="22">
        <f t="shared" si="25"/>
        <v>558.71776706342223</v>
      </c>
      <c r="S72" s="22">
        <f t="shared" si="26"/>
        <v>0.18032045278848077</v>
      </c>
      <c r="T72" s="22">
        <f t="shared" si="27"/>
        <v>69.206602952684051</v>
      </c>
      <c r="U72" s="22">
        <f t="shared" si="28"/>
        <v>69.206602952684051</v>
      </c>
      <c r="V72" s="22">
        <f t="shared" si="29"/>
        <v>558.71776706342212</v>
      </c>
    </row>
    <row r="73" spans="1:22" x14ac:dyDescent="0.25">
      <c r="A73" s="3" t="str">
        <f>IF(ISBLANK(Measurements!A73),"",Measurements!A73)</f>
        <v>5-70A</v>
      </c>
      <c r="B73">
        <f>Measurements!G73</f>
        <v>0.11109999999999999</v>
      </c>
      <c r="C73">
        <f>Measurements!L73*'Density of air'!$O$29+'Density of air'!$B$28</f>
        <v>1.2027573537926033</v>
      </c>
      <c r="D73" s="24">
        <f>Measurements!J73</f>
        <v>1.8044</v>
      </c>
      <c r="E73">
        <f>Measurements!H73</f>
        <v>64.5</v>
      </c>
      <c r="F73">
        <f>Measurements!F73</f>
        <v>0.11</v>
      </c>
      <c r="G73">
        <f>Measurements!I73/(Measurements!C73^2*PI()*F73)*(5/3)/100000</f>
        <v>0.10753319112022024</v>
      </c>
      <c r="H73">
        <f>(Measurements!K73+Measurements!L73)/2*'Density of air'!$O$29+'Density of air'!$B$28</f>
        <v>1.2031469431472079</v>
      </c>
      <c r="I73">
        <f>Measurements!C73^2*PI()*Measurements!G73</f>
        <v>3.1308162917836148E-4</v>
      </c>
      <c r="J73">
        <v>0.04</v>
      </c>
      <c r="K73">
        <f t="shared" si="20"/>
        <v>127.7622072715488</v>
      </c>
      <c r="L73">
        <f t="shared" si="21"/>
        <v>143.55304187814471</v>
      </c>
      <c r="M73">
        <v>1.8207550000000002E-5</v>
      </c>
      <c r="N73">
        <f t="shared" si="22"/>
        <v>0.12937823018315747</v>
      </c>
      <c r="O73">
        <f t="shared" si="23"/>
        <v>4.1796397495311263E-2</v>
      </c>
      <c r="P73" s="24">
        <v>2.8E-3</v>
      </c>
      <c r="Q73">
        <f t="shared" si="24"/>
        <v>2.6075230986971909</v>
      </c>
      <c r="R73">
        <f t="shared" si="25"/>
        <v>333.70179199801186</v>
      </c>
      <c r="S73">
        <f t="shared" si="26"/>
        <v>0.17468167387323685</v>
      </c>
      <c r="T73">
        <f t="shared" si="27"/>
        <v>22.355156750034517</v>
      </c>
      <c r="U73">
        <f t="shared" si="28"/>
        <v>22.355156750034514</v>
      </c>
      <c r="V73">
        <f t="shared" si="29"/>
        <v>333.70179199801186</v>
      </c>
    </row>
    <row r="74" spans="1:22" x14ac:dyDescent="0.25">
      <c r="A74" s="3" t="str">
        <f>IF(ISBLANK(Measurements!A74),"",Measurements!A74)</f>
        <v>10-7</v>
      </c>
      <c r="B74">
        <f>Measurements!G74</f>
        <v>0.11109999999999999</v>
      </c>
      <c r="C74">
        <f>Measurements!L74*'Density of air'!$O$29+'Density of air'!$B$28</f>
        <v>1.2037600178680201</v>
      </c>
      <c r="D74" s="24">
        <f>Measurements!J74</f>
        <v>2.7642000000000002</v>
      </c>
      <c r="E74">
        <f>Measurements!H74</f>
        <v>105.5</v>
      </c>
      <c r="F74">
        <f>Measurements!F74</f>
        <v>0.11</v>
      </c>
      <c r="G74">
        <f>Measurements!I74/(Measurements!C74^2*PI()*F74)*(5/3)/100000</f>
        <v>0.16129978668033035</v>
      </c>
      <c r="H74">
        <f>(Measurements!K74+Measurements!L74)/2*'Density of air'!$O$29+'Density of air'!$B$28</f>
        <v>1.2043972531689628</v>
      </c>
      <c r="I74">
        <f>Measurements!C74^2*PI()*Measurements!G74</f>
        <v>3.1308162917836148E-4</v>
      </c>
      <c r="J74">
        <f>$J$73</f>
        <v>0.04</v>
      </c>
      <c r="K74">
        <f t="shared" si="20"/>
        <v>127.7622072715488</v>
      </c>
      <c r="L74">
        <f t="shared" si="21"/>
        <v>143.55304187814471</v>
      </c>
      <c r="M74">
        <v>1.8207550000000002E-5</v>
      </c>
      <c r="N74">
        <f t="shared" si="22"/>
        <v>0.19426902001452953</v>
      </c>
      <c r="O74">
        <f t="shared" si="23"/>
        <v>4.1796397495311263E-2</v>
      </c>
      <c r="P74" s="24">
        <v>2.8E-3</v>
      </c>
      <c r="Q74">
        <f t="shared" si="24"/>
        <v>1.8932070626021642</v>
      </c>
      <c r="R74">
        <f t="shared" si="25"/>
        <v>501.0728622332436</v>
      </c>
      <c r="S74">
        <f t="shared" si="26"/>
        <v>0.1268286286128063</v>
      </c>
      <c r="T74">
        <f t="shared" si="27"/>
        <v>33.567582335546305</v>
      </c>
      <c r="U74">
        <f t="shared" si="28"/>
        <v>33.567582335546298</v>
      </c>
      <c r="V74">
        <f t="shared" si="29"/>
        <v>501.0728622332436</v>
      </c>
    </row>
    <row r="75" spans="1:22" x14ac:dyDescent="0.25">
      <c r="A75" s="3" t="str">
        <f>IF(ISBLANK(Measurements!A75),"",Measurements!A75)</f>
        <v/>
      </c>
      <c r="B75">
        <f>Measurements!G75</f>
        <v>0.11109999999999999</v>
      </c>
      <c r="C75">
        <f>Measurements!L75*'Density of air'!$O$29+'Density of air'!$B$28</f>
        <v>1.2049354300913704</v>
      </c>
      <c r="D75" s="24">
        <f>Measurements!J75</f>
        <v>3.7624</v>
      </c>
      <c r="E75">
        <f>Measurements!H75</f>
        <v>157.19999999999999</v>
      </c>
      <c r="F75">
        <f>Measurements!F75</f>
        <v>0.11</v>
      </c>
      <c r="G75">
        <f>Measurements!I75/(Measurements!C75^2*PI()*F75)*(5/3)/100000</f>
        <v>0.21506638224044047</v>
      </c>
      <c r="H75">
        <f>(Measurements!K75+Measurements!L75)/2*'Density of air'!$O$29+'Density of air'!$B$28</f>
        <v>1.2058849408905004</v>
      </c>
      <c r="I75">
        <f>Measurements!C75^2*PI()*Measurements!G75</f>
        <v>3.1308162917836148E-4</v>
      </c>
      <c r="J75">
        <f t="shared" ref="J75:J76" si="39">$J$73</f>
        <v>0.04</v>
      </c>
      <c r="K75">
        <f t="shared" si="20"/>
        <v>127.7622072715488</v>
      </c>
      <c r="L75">
        <f t="shared" si="21"/>
        <v>143.55304187814471</v>
      </c>
      <c r="M75">
        <v>1.8207550000000002E-5</v>
      </c>
      <c r="N75">
        <f t="shared" si="22"/>
        <v>0.2593453116355473</v>
      </c>
      <c r="O75">
        <f t="shared" si="23"/>
        <v>4.1796397495311263E-2</v>
      </c>
      <c r="P75" s="24">
        <v>2.8E-3</v>
      </c>
      <c r="Q75">
        <f t="shared" si="24"/>
        <v>1.5844274368330573</v>
      </c>
      <c r="R75">
        <f t="shared" si="25"/>
        <v>668.92239224904256</v>
      </c>
      <c r="S75">
        <f t="shared" si="26"/>
        <v>0.10614304315653608</v>
      </c>
      <c r="T75">
        <f t="shared" si="27"/>
        <v>44.812060620952586</v>
      </c>
      <c r="U75">
        <f t="shared" si="28"/>
        <v>44.812060620952586</v>
      </c>
      <c r="V75">
        <f t="shared" si="29"/>
        <v>668.92239224904245</v>
      </c>
    </row>
    <row r="76" spans="1:22" x14ac:dyDescent="0.25">
      <c r="A76" s="3" t="str">
        <f>IF(ISBLANK(Measurements!A76),"",Measurements!A76)</f>
        <v/>
      </c>
      <c r="B76">
        <f>Measurements!G76</f>
        <v>0.11109999999999999</v>
      </c>
      <c r="C76">
        <f>Measurements!L76*'Density of air'!$O$29+'Density of air'!$B$28</f>
        <v>1.2063367437389412</v>
      </c>
      <c r="D76" s="24">
        <f>Measurements!J76</f>
        <v>4.7989999999999995</v>
      </c>
      <c r="E76">
        <f>Measurements!H76</f>
        <v>214.2</v>
      </c>
      <c r="F76">
        <f>Measurements!F76</f>
        <v>0.11</v>
      </c>
      <c r="G76">
        <f>Measurements!I76/(Measurements!C76^2*PI()*F76)*(5/3)/100000</f>
        <v>0.2688329778005506</v>
      </c>
      <c r="H76">
        <f>(Measurements!K76+Measurements!L76)/2*'Density of air'!$O$29+'Density of air'!$B$28</f>
        <v>1.207630542804931</v>
      </c>
      <c r="I76">
        <f>Measurements!C76^2*PI()*Measurements!G76</f>
        <v>3.1308162917836148E-4</v>
      </c>
      <c r="J76">
        <f t="shared" si="39"/>
        <v>0.04</v>
      </c>
      <c r="K76">
        <f t="shared" si="20"/>
        <v>127.7622072715488</v>
      </c>
      <c r="L76">
        <f t="shared" si="21"/>
        <v>143.55304187814471</v>
      </c>
      <c r="M76">
        <v>1.8207550000000002E-5</v>
      </c>
      <c r="N76">
        <f t="shared" si="22"/>
        <v>0.32465091490514486</v>
      </c>
      <c r="O76">
        <f t="shared" si="23"/>
        <v>4.1796397495311263E-2</v>
      </c>
      <c r="P76" s="24">
        <v>2.8E-3</v>
      </c>
      <c r="Q76">
        <f t="shared" si="24"/>
        <v>1.3793281549048846</v>
      </c>
      <c r="R76">
        <f t="shared" si="25"/>
        <v>837.36337963714254</v>
      </c>
      <c r="S76">
        <f t="shared" si="26"/>
        <v>9.2403151112890311E-2</v>
      </c>
      <c r="T76">
        <f t="shared" si="27"/>
        <v>56.096161475328564</v>
      </c>
      <c r="U76">
        <f t="shared" si="28"/>
        <v>56.096161475328564</v>
      </c>
      <c r="V76">
        <f t="shared" si="29"/>
        <v>837.36337963714254</v>
      </c>
    </row>
    <row r="77" spans="1:22" x14ac:dyDescent="0.25">
      <c r="A77" s="17" t="str">
        <f>IF(ISBLANK(Measurements!A77),"",Measurements!A77)</f>
        <v>5-70B</v>
      </c>
      <c r="B77" s="22">
        <f>Measurements!G77</f>
        <v>0.1095</v>
      </c>
      <c r="C77" s="22">
        <f>Measurements!L77*'Density of air'!$O$29+'Density of air'!$B$28</f>
        <v>1.2027923866337926</v>
      </c>
      <c r="D77" s="22">
        <f>Measurements!J77</f>
        <v>1.8044</v>
      </c>
      <c r="E77" s="22">
        <f>Measurements!H77</f>
        <v>52.6</v>
      </c>
      <c r="F77" s="22">
        <f>Measurements!F77</f>
        <v>0.11</v>
      </c>
      <c r="G77" s="22">
        <f>Measurements!I77/(Measurements!C77^2*PI()*F77)*(5/3)/100000</f>
        <v>0.10753319112022024</v>
      </c>
      <c r="H77" s="22">
        <f>(Measurements!K77+Measurements!L77)/2*'Density of air'!$O$29+'Density of air'!$B$28</f>
        <v>1.2031100982625089</v>
      </c>
      <c r="I77" s="22">
        <f>Measurements!C77^2*PI()*Measurements!G77</f>
        <v>3.0857280283555884E-4</v>
      </c>
      <c r="J77" s="22">
        <v>0.03</v>
      </c>
      <c r="K77" s="22">
        <f t="shared" si="20"/>
        <v>97.221789231979926</v>
      </c>
      <c r="L77" s="22">
        <f t="shared" si="21"/>
        <v>109.23796542919092</v>
      </c>
      <c r="M77" s="22">
        <v>1.8207550000000002E-5</v>
      </c>
      <c r="N77" s="22">
        <f t="shared" si="22"/>
        <v>0.12937426813512931</v>
      </c>
      <c r="O77" s="22">
        <f t="shared" si="23"/>
        <v>5.4925958904729476E-2</v>
      </c>
      <c r="P77" s="22">
        <v>2.8E-3</v>
      </c>
      <c r="Q77" s="22">
        <f t="shared" si="24"/>
        <v>2.8355165068500154</v>
      </c>
      <c r="R77" s="22">
        <f t="shared" si="25"/>
        <v>438.51457810914684</v>
      </c>
      <c r="S77" s="22">
        <f t="shared" si="26"/>
        <v>0.1445481586029517</v>
      </c>
      <c r="T77" s="22">
        <f t="shared" si="27"/>
        <v>22.354472151052171</v>
      </c>
      <c r="U77" s="22">
        <f t="shared" si="28"/>
        <v>22.354472151052171</v>
      </c>
      <c r="V77" s="22">
        <f t="shared" si="29"/>
        <v>438.51457810914678</v>
      </c>
    </row>
    <row r="78" spans="1:22" x14ac:dyDescent="0.25">
      <c r="A78" s="17" t="str">
        <f>IF(ISBLANK(Measurements!A78),"",Measurements!A78)</f>
        <v>10-8</v>
      </c>
      <c r="B78" s="22">
        <f>Measurements!G78</f>
        <v>0.1095</v>
      </c>
      <c r="C78" s="22">
        <f>Measurements!L78*'Density of air'!$O$29+'Density of air'!$B$28</f>
        <v>1.2037551857519941</v>
      </c>
      <c r="D78" s="22">
        <f>Measurements!J78</f>
        <v>2.7642000000000002</v>
      </c>
      <c r="E78" s="22">
        <f>Measurements!H78</f>
        <v>88.9</v>
      </c>
      <c r="F78" s="22">
        <f>Measurements!F78</f>
        <v>0.11</v>
      </c>
      <c r="G78" s="22">
        <f>Measurements!I78/(Measurements!C78^2*PI()*F78)*(5/3)/100000</f>
        <v>0.16129978668033035</v>
      </c>
      <c r="H78" s="22">
        <f>(Measurements!K78+Measurements!L78)/2*'Density of air'!$O$29+'Density of air'!$B$28</f>
        <v>1.2042921546453951</v>
      </c>
      <c r="I78" s="22">
        <f>Measurements!C78^2*PI()*Measurements!G78</f>
        <v>3.0857280283555884E-4</v>
      </c>
      <c r="J78" s="22">
        <f>$J$77</f>
        <v>0.03</v>
      </c>
      <c r="K78" s="22">
        <f t="shared" si="20"/>
        <v>97.221789231979926</v>
      </c>
      <c r="L78" s="22">
        <f t="shared" si="21"/>
        <v>109.23796542919092</v>
      </c>
      <c r="M78" s="22">
        <v>1.8207550000000002E-5</v>
      </c>
      <c r="N78" s="22">
        <f t="shared" si="22"/>
        <v>0.19425206764509764</v>
      </c>
      <c r="O78" s="22">
        <f t="shared" si="23"/>
        <v>5.4925958904729476E-2</v>
      </c>
      <c r="P78" s="22">
        <v>2.8E-3</v>
      </c>
      <c r="Q78" s="22">
        <f t="shared" si="24"/>
        <v>2.1274541491388361</v>
      </c>
      <c r="R78" s="22">
        <f t="shared" si="25"/>
        <v>658.41812841211856</v>
      </c>
      <c r="S78" s="22">
        <f t="shared" si="26"/>
        <v>0.10845275597138126</v>
      </c>
      <c r="T78" s="22">
        <f t="shared" si="27"/>
        <v>33.564653149736621</v>
      </c>
      <c r="U78" s="22">
        <f t="shared" si="28"/>
        <v>33.564653149736621</v>
      </c>
      <c r="V78" s="22">
        <f t="shared" si="29"/>
        <v>658.41812841211856</v>
      </c>
    </row>
    <row r="79" spans="1:22" x14ac:dyDescent="0.25">
      <c r="A79" s="17" t="str">
        <f>IF(ISBLANK(Measurements!A79),"",Measurements!A79)</f>
        <v/>
      </c>
      <c r="B79" s="22">
        <f>Measurements!G79</f>
        <v>0.1095</v>
      </c>
      <c r="C79" s="22">
        <f>Measurements!L79*'Density of air'!$O$29+'Density of air'!$B$28</f>
        <v>1.2048387877708484</v>
      </c>
      <c r="D79" s="22">
        <f>Measurements!J79</f>
        <v>3.7624</v>
      </c>
      <c r="E79" s="22">
        <f>Measurements!H79</f>
        <v>125.2</v>
      </c>
      <c r="F79" s="22">
        <f>Measurements!F79</f>
        <v>0.11</v>
      </c>
      <c r="G79" s="22">
        <f>Measurements!I79/(Measurements!C79^2*PI()*F79)*(5/3)/100000</f>
        <v>0.21506638224044047</v>
      </c>
      <c r="H79" s="22">
        <f>(Measurements!K79+Measurements!L79)/2*'Density of air'!$O$29+'Density of air'!$B$28</f>
        <v>1.205595013928934</v>
      </c>
      <c r="I79" s="22">
        <f>Measurements!C79^2*PI()*Measurements!G79</f>
        <v>3.0857280283555884E-4</v>
      </c>
      <c r="J79" s="22">
        <f t="shared" ref="J79:J80" si="40">$J$77</f>
        <v>0.03</v>
      </c>
      <c r="K79" s="22">
        <f t="shared" si="20"/>
        <v>97.221789231979926</v>
      </c>
      <c r="L79" s="22">
        <f t="shared" si="21"/>
        <v>109.23796542919092</v>
      </c>
      <c r="M79" s="22">
        <v>1.8207550000000002E-5</v>
      </c>
      <c r="N79" s="22">
        <f t="shared" si="22"/>
        <v>0.25928295809280927</v>
      </c>
      <c r="O79" s="22">
        <f t="shared" si="23"/>
        <v>5.4925958904729476E-2</v>
      </c>
      <c r="P79" s="22">
        <v>2.8E-3</v>
      </c>
      <c r="Q79" s="22">
        <f t="shared" si="24"/>
        <v>1.6832045676757592</v>
      </c>
      <c r="R79" s="22">
        <f t="shared" si="25"/>
        <v>878.84058103581106</v>
      </c>
      <c r="S79" s="22">
        <f t="shared" si="26"/>
        <v>8.580592644120974E-2</v>
      </c>
      <c r="T79" s="22">
        <f t="shared" si="27"/>
        <v>44.801286604181328</v>
      </c>
      <c r="U79" s="22">
        <f t="shared" si="28"/>
        <v>44.801286604181328</v>
      </c>
      <c r="V79" s="22">
        <f t="shared" si="29"/>
        <v>878.84058103581094</v>
      </c>
    </row>
    <row r="80" spans="1:22" ht="15.75" thickBot="1" x14ac:dyDescent="0.3">
      <c r="A80" s="17" t="str">
        <f>IF(ISBLANK(Measurements!A80),"",Measurements!A80)</f>
        <v/>
      </c>
      <c r="B80" s="22">
        <f>Measurements!G80</f>
        <v>0.1095</v>
      </c>
      <c r="C80" s="22">
        <f>Measurements!L80*'Density of air'!$O$29+'Density of air'!$B$28</f>
        <v>1.2057593058738216</v>
      </c>
      <c r="D80" s="22">
        <f>Measurements!J80</f>
        <v>4.7989999999999995</v>
      </c>
      <c r="E80" s="22">
        <f>Measurements!H80</f>
        <v>164</v>
      </c>
      <c r="F80" s="22">
        <f>Measurements!F80</f>
        <v>0.11</v>
      </c>
      <c r="G80" s="22">
        <f>Measurements!I80/(Measurements!C80^2*PI()*F80)*(5/3)/100000</f>
        <v>0.2688329778005506</v>
      </c>
      <c r="H80" s="22">
        <f>(Measurements!K80+Measurements!L80)/2*'Density of air'!$O$29+'Density of air'!$B$28</f>
        <v>1.2067498896591733</v>
      </c>
      <c r="I80" s="22">
        <f>Measurements!C80^2*PI()*Measurements!G80</f>
        <v>3.0857280283555884E-4</v>
      </c>
      <c r="J80" s="22">
        <f t="shared" si="40"/>
        <v>0.03</v>
      </c>
      <c r="K80" s="22">
        <f t="shared" ref="K80:K87" si="41">J80/I80</f>
        <v>97.221789231979926</v>
      </c>
      <c r="L80" s="22">
        <f t="shared" ref="L80:L87" si="42">K80/(1-F80)</f>
        <v>109.23796542919092</v>
      </c>
      <c r="M80" s="22">
        <v>1.8207550000000002E-5</v>
      </c>
      <c r="N80" s="22">
        <f t="shared" ref="N80:N87" si="43">G80*H80</f>
        <v>0.32441416629756142</v>
      </c>
      <c r="O80" s="22">
        <f t="shared" ref="O80:O87" si="44">6/L80</f>
        <v>5.4925958904729476E-2</v>
      </c>
      <c r="P80" s="22">
        <v>2.8E-3</v>
      </c>
      <c r="Q80" s="22">
        <f t="shared" ref="Q80:Q87" si="45">(E80*C80/N80^2)*(O80/B80)*(F80^3/(1-F80))</f>
        <v>1.4094719160235016</v>
      </c>
      <c r="R80" s="22">
        <f t="shared" ref="R80:R87" si="46">(O80*N80/M80)*(1/(1-F80))</f>
        <v>1099.6030610818</v>
      </c>
      <c r="S80" s="22">
        <f t="shared" ref="S80:S87" si="47">(E80*C80/N80^2)*(P80/B80)*(F80^3/(1-F80))</f>
        <v>7.1851660736795706E-2</v>
      </c>
      <c r="T80" s="22">
        <f t="shared" ref="T80:T87" si="48">(P80*N80/M80)*(1/(1-F80))</f>
        <v>56.055253880400215</v>
      </c>
      <c r="U80" s="22">
        <f t="shared" ref="U80:U87" si="49">P80*N80/(M80*(1-F80))</f>
        <v>56.055253880400208</v>
      </c>
      <c r="V80" s="22">
        <f t="shared" ref="V80:V87" si="50">O80*N80/(M80*(1-F80))</f>
        <v>1099.6030610817998</v>
      </c>
    </row>
    <row r="81" spans="1:22" x14ac:dyDescent="0.25">
      <c r="A81" s="30" t="str">
        <f>IF(ISBLANK(Measurements!A81),"",Measurements!A81)</f>
        <v>7-1</v>
      </c>
      <c r="B81" s="31">
        <f>Measurements!G81</f>
        <v>0.1115</v>
      </c>
      <c r="C81" s="31">
        <f>Measurements!L81*'Density of air'!$O$29+'Density of air'!$B$28</f>
        <v>1.2025024596722262</v>
      </c>
      <c r="D81" s="32">
        <f>Measurements!J81</f>
        <v>1.8044</v>
      </c>
      <c r="E81" s="31">
        <f>Measurements!H81</f>
        <v>9.6</v>
      </c>
      <c r="F81" s="31">
        <f>Measurements!F81</f>
        <v>0.308</v>
      </c>
      <c r="G81" s="31">
        <f>Measurements!I81/(Measurements!C81^2*PI()*F81)*(5/3)/100000</f>
        <v>3.8404711114364373E-2</v>
      </c>
      <c r="H81" s="31">
        <f>(Measurements!K81+Measurements!L81)/2*'Density of air'!$O$29+'Density of air'!$B$28</f>
        <v>1.2025604450645395</v>
      </c>
      <c r="I81" s="31">
        <f>Measurements!C81^2*PI()*Measurements!G81</f>
        <v>3.1420883576406219E-4</v>
      </c>
      <c r="J81" s="31">
        <v>0.26</v>
      </c>
      <c r="K81" s="31">
        <f t="shared" si="41"/>
        <v>827.47513884438524</v>
      </c>
      <c r="L81" s="31">
        <f t="shared" si="42"/>
        <v>1195.7733220294585</v>
      </c>
      <c r="M81" s="31">
        <v>1.8207550000000002E-5</v>
      </c>
      <c r="N81" s="31">
        <f t="shared" si="43"/>
        <v>4.6183986490265089E-2</v>
      </c>
      <c r="O81" s="31">
        <f t="shared" si="44"/>
        <v>5.0176734080476385E-3</v>
      </c>
      <c r="P81" s="32">
        <v>2.8E-3</v>
      </c>
      <c r="Q81" s="31">
        <f t="shared" si="45"/>
        <v>10.283665684883893</v>
      </c>
      <c r="R81" s="31">
        <f t="shared" si="46"/>
        <v>18.392306774745855</v>
      </c>
      <c r="S81" s="31">
        <f t="shared" si="47"/>
        <v>5.7385687700385155</v>
      </c>
      <c r="T81" s="31">
        <f t="shared" si="48"/>
        <v>10.26341389351729</v>
      </c>
      <c r="U81" s="31">
        <f t="shared" si="49"/>
        <v>10.26341389351729</v>
      </c>
      <c r="V81" s="31">
        <f t="shared" si="50"/>
        <v>18.392306774745851</v>
      </c>
    </row>
    <row r="82" spans="1:22" x14ac:dyDescent="0.25">
      <c r="A82" s="3" t="str">
        <f>IF(ISBLANK(Measurements!A82),"",Measurements!A82)</f>
        <v>12-1</v>
      </c>
      <c r="B82">
        <f>Measurements!G82</f>
        <v>0.1115</v>
      </c>
      <c r="C82">
        <f>Measurements!L82*'Density of air'!$O$29+'Density of air'!$B$28</f>
        <v>1.204663623564902</v>
      </c>
      <c r="D82" s="24">
        <f>Measurements!J82</f>
        <v>3.7624</v>
      </c>
      <c r="E82">
        <f>Measurements!H82</f>
        <v>22.7</v>
      </c>
      <c r="F82">
        <f>Measurements!F82</f>
        <v>0.308</v>
      </c>
      <c r="G82">
        <f>Measurements!I82/(Measurements!C82^2*PI()*F82)*(5/3)/100000</f>
        <v>7.6809422228728746E-2</v>
      </c>
      <c r="H82">
        <f>(Measurements!K82+Measurements!L82)/2*'Density of air'!$O$29+'Density of air'!$B$28</f>
        <v>1.2048007348571428</v>
      </c>
      <c r="I82">
        <f>Measurements!C82^2*PI()*Measurements!G82</f>
        <v>3.1420883576406219E-4</v>
      </c>
      <c r="J82">
        <f>$J$81</f>
        <v>0.26</v>
      </c>
      <c r="K82">
        <f t="shared" si="41"/>
        <v>827.47513884438524</v>
      </c>
      <c r="L82">
        <f t="shared" si="42"/>
        <v>1195.7733220294585</v>
      </c>
      <c r="M82">
        <v>1.8207550000000002E-5</v>
      </c>
      <c r="N82">
        <f t="shared" si="43"/>
        <v>9.2540048345124956E-2</v>
      </c>
      <c r="O82">
        <f t="shared" si="44"/>
        <v>5.0176734080476385E-3</v>
      </c>
      <c r="P82" s="24">
        <v>2.8E-3</v>
      </c>
      <c r="Q82">
        <f t="shared" si="45"/>
        <v>6.0674441526129534</v>
      </c>
      <c r="R82">
        <f t="shared" si="46"/>
        <v>36.853140827765323</v>
      </c>
      <c r="S82">
        <f t="shared" si="47"/>
        <v>3.3858009969458291</v>
      </c>
      <c r="T82">
        <f t="shared" si="48"/>
        <v>20.565067896256995</v>
      </c>
      <c r="U82">
        <f t="shared" si="49"/>
        <v>20.565067896256995</v>
      </c>
      <c r="V82">
        <f t="shared" si="50"/>
        <v>36.853140827765323</v>
      </c>
    </row>
    <row r="83" spans="1:22" x14ac:dyDescent="0.25">
      <c r="A83" s="3" t="str">
        <f>IF(ISBLANK(Measurements!A83),"",Measurements!A83)</f>
        <v/>
      </c>
      <c r="B83">
        <f>Measurements!G83</f>
        <v>0.1115</v>
      </c>
      <c r="C83">
        <f>Measurements!L83*'Density of air'!$O$29+'Density of air'!$B$28</f>
        <v>1.2077610099376359</v>
      </c>
      <c r="D83" s="24">
        <f>Measurements!J83</f>
        <v>5.8740000000000006</v>
      </c>
      <c r="E83">
        <f>Measurements!H83</f>
        <v>38.299999999999997</v>
      </c>
      <c r="F83">
        <f>Measurements!F83</f>
        <v>0.308</v>
      </c>
      <c r="G83">
        <f>Measurements!I83/(Measurements!C83^2*PI()*F83)*(5/3)/100000</f>
        <v>0.11521413334309311</v>
      </c>
      <c r="H83">
        <f>(Measurements!K83+Measurements!L83)/2*'Density of air'!$O$29+'Density of air'!$B$28</f>
        <v>1.2079923474923857</v>
      </c>
      <c r="I83">
        <f>Measurements!C83^2*PI()*Measurements!G83</f>
        <v>3.1420883576406219E-4</v>
      </c>
      <c r="J83">
        <f t="shared" ref="J83:J84" si="51">$J$81</f>
        <v>0.26</v>
      </c>
      <c r="K83">
        <f t="shared" si="41"/>
        <v>827.47513884438524</v>
      </c>
      <c r="L83">
        <f t="shared" si="42"/>
        <v>1195.7733220294585</v>
      </c>
      <c r="M83">
        <v>1.8207550000000002E-5</v>
      </c>
      <c r="N83">
        <f t="shared" si="43"/>
        <v>0.13917779140142378</v>
      </c>
      <c r="O83">
        <f t="shared" si="44"/>
        <v>5.0176734080476385E-3</v>
      </c>
      <c r="P83" s="24">
        <v>2.8E-3</v>
      </c>
      <c r="Q83">
        <f t="shared" si="45"/>
        <v>4.5374669668374255</v>
      </c>
      <c r="R83">
        <f t="shared" si="46"/>
        <v>55.426151578018072</v>
      </c>
      <c r="S83">
        <f t="shared" si="47"/>
        <v>2.5320315759825887</v>
      </c>
      <c r="T83">
        <f t="shared" si="48"/>
        <v>30.929319586552328</v>
      </c>
      <c r="U83">
        <f t="shared" si="49"/>
        <v>30.929319586552328</v>
      </c>
      <c r="V83">
        <f t="shared" si="50"/>
        <v>55.426151578018072</v>
      </c>
    </row>
    <row r="84" spans="1:22" x14ac:dyDescent="0.25">
      <c r="A84" s="3" t="str">
        <f>IF(ISBLANK(Measurements!A84),"",Measurements!A84)</f>
        <v/>
      </c>
      <c r="B84">
        <f>Measurements!G84</f>
        <v>0.1115</v>
      </c>
      <c r="C84">
        <f>Measurements!L84*'Density of air'!$O$29+'Density of air'!$B$28</f>
        <v>1.2109707430079768</v>
      </c>
      <c r="D84" s="24">
        <f>Measurements!J84</f>
        <v>8.1392000000000007</v>
      </c>
      <c r="E84">
        <f>Measurements!H84</f>
        <v>56.6</v>
      </c>
      <c r="F84">
        <f>Measurements!F84</f>
        <v>0.308</v>
      </c>
      <c r="G84">
        <f>Measurements!I84/(Measurements!C84^2*PI()*F84)*(5/3)/100000</f>
        <v>0.15361884445745749</v>
      </c>
      <c r="H84">
        <f>(Measurements!K84+Measurements!L84)/2*'Density of air'!$O$29+'Density of air'!$B$28</f>
        <v>1.2113126152168237</v>
      </c>
      <c r="I84">
        <f>Measurements!C84^2*PI()*Measurements!G84</f>
        <v>3.1420883576406219E-4</v>
      </c>
      <c r="J84">
        <f t="shared" si="51"/>
        <v>0.26</v>
      </c>
      <c r="K84">
        <f t="shared" si="41"/>
        <v>827.47513884438524</v>
      </c>
      <c r="L84">
        <f t="shared" si="42"/>
        <v>1195.7733220294585</v>
      </c>
      <c r="M84">
        <v>1.8207550000000002E-5</v>
      </c>
      <c r="N84">
        <f t="shared" si="43"/>
        <v>0.18608044422634928</v>
      </c>
      <c r="O84">
        <f t="shared" si="44"/>
        <v>5.0176734080476385E-3</v>
      </c>
      <c r="P84" s="24">
        <v>2.8E-3</v>
      </c>
      <c r="Q84">
        <f t="shared" si="45"/>
        <v>3.7611633161951357</v>
      </c>
      <c r="R84">
        <f t="shared" si="46"/>
        <v>74.104659971555378</v>
      </c>
      <c r="S84">
        <f t="shared" si="47"/>
        <v>2.0988327515409302</v>
      </c>
      <c r="T84">
        <f t="shared" si="48"/>
        <v>41.3524418682901</v>
      </c>
      <c r="U84">
        <f t="shared" si="49"/>
        <v>41.3524418682901</v>
      </c>
      <c r="V84">
        <f t="shared" si="50"/>
        <v>74.104659971555378</v>
      </c>
    </row>
    <row r="85" spans="1:22" x14ac:dyDescent="0.25">
      <c r="A85" s="17" t="str">
        <f>IF(ISBLANK(Measurements!A85),"",Measurements!A85)</f>
        <v>7-2</v>
      </c>
      <c r="B85" s="22">
        <f>Measurements!G85</f>
        <v>0.11169999999999999</v>
      </c>
      <c r="C85" s="22">
        <f>Measurements!L85*'Density of air'!$O$29+'Density of air'!$B$28</f>
        <v>1.2026558793560551</v>
      </c>
      <c r="D85" s="22">
        <f>Measurements!J85</f>
        <v>1.8044</v>
      </c>
      <c r="E85" s="22">
        <f>Measurements!H85</f>
        <v>8.9</v>
      </c>
      <c r="F85" s="22">
        <f>Measurements!F85</f>
        <v>0.30599999999999999</v>
      </c>
      <c r="G85" s="22">
        <f>Measurements!I85/(Measurements!C85^2*PI()*F85)*(5/3)/100000</f>
        <v>3.8655722298118381E-2</v>
      </c>
      <c r="H85" s="22">
        <f>(Measurements!K85+Measurements!L85)/2*'Density of air'!$O$29+'Density of air'!$B$28</f>
        <v>1.2027096366468455</v>
      </c>
      <c r="I85" s="22">
        <f>Measurements!C85^2*PI()*Measurements!G85</f>
        <v>3.1477243905691252E-4</v>
      </c>
      <c r="J85" s="22">
        <v>0.24</v>
      </c>
      <c r="K85" s="22">
        <f t="shared" si="41"/>
        <v>762.45557177452474</v>
      </c>
      <c r="L85" s="22">
        <f t="shared" si="42"/>
        <v>1098.6391524128599</v>
      </c>
      <c r="M85" s="22">
        <v>1.8207550000000002E-5</v>
      </c>
      <c r="N85" s="22">
        <f t="shared" si="43"/>
        <v>4.6491609719491324E-2</v>
      </c>
      <c r="O85" s="22">
        <f t="shared" si="44"/>
        <v>5.4613018176374326E-3</v>
      </c>
      <c r="P85" s="22">
        <v>2.8E-3</v>
      </c>
      <c r="Q85" s="22">
        <f t="shared" si="45"/>
        <v>9.9960871272131833</v>
      </c>
      <c r="R85" s="22">
        <f t="shared" si="46"/>
        <v>20.093693807083252</v>
      </c>
      <c r="S85" s="22">
        <f t="shared" si="47"/>
        <v>5.1249765881470761</v>
      </c>
      <c r="T85" s="22">
        <f t="shared" si="48"/>
        <v>10.30200207542682</v>
      </c>
      <c r="U85" s="22">
        <f t="shared" si="49"/>
        <v>10.30200207542682</v>
      </c>
      <c r="V85" s="22">
        <f t="shared" si="50"/>
        <v>20.093693807083252</v>
      </c>
    </row>
    <row r="86" spans="1:22" x14ac:dyDescent="0.25">
      <c r="A86" s="17" t="str">
        <f>IF(ISBLANK(Measurements!A86),"",Measurements!A86)</f>
        <v>12-2</v>
      </c>
      <c r="B86" s="22">
        <f>Measurements!G86</f>
        <v>0.11169999999999999</v>
      </c>
      <c r="C86" s="22">
        <f>Measurements!L86*'Density of air'!$O$29+'Density of air'!$B$28</f>
        <v>1.20482429142277</v>
      </c>
      <c r="D86" s="22">
        <f>Measurements!J86</f>
        <v>3.7624</v>
      </c>
      <c r="E86" s="22">
        <f>Measurements!H86</f>
        <v>20.399999999999999</v>
      </c>
      <c r="F86" s="22">
        <f>Measurements!F86</f>
        <v>0.30599999999999999</v>
      </c>
      <c r="G86" s="22">
        <f>Measurements!I86/(Measurements!C86^2*PI()*F86)*(5/3)/100000</f>
        <v>7.7311444596236761E-2</v>
      </c>
      <c r="H86" s="22">
        <f>(Measurements!K86+Measurements!L86)/2*'Density of air'!$O$29+'Density of air'!$B$28</f>
        <v>1.2049475103814358</v>
      </c>
      <c r="I86" s="22">
        <f>Measurements!C86^2*PI()*Measurements!G86</f>
        <v>3.1477243905691252E-4</v>
      </c>
      <c r="J86" s="22">
        <f>$J$85</f>
        <v>0.24</v>
      </c>
      <c r="K86" s="22">
        <f t="shared" si="41"/>
        <v>762.45557177452474</v>
      </c>
      <c r="L86" s="22">
        <f t="shared" si="42"/>
        <v>1098.6391524128599</v>
      </c>
      <c r="M86" s="22">
        <v>1.8207550000000002E-5</v>
      </c>
      <c r="N86" s="22">
        <f t="shared" si="43"/>
        <v>9.3156232690227797E-2</v>
      </c>
      <c r="O86" s="22">
        <f t="shared" si="44"/>
        <v>5.4613018176374326E-3</v>
      </c>
      <c r="P86" s="22">
        <v>2.8E-3</v>
      </c>
      <c r="Q86" s="22">
        <f t="shared" si="45"/>
        <v>5.7171273033167571</v>
      </c>
      <c r="R86" s="22">
        <f t="shared" si="46"/>
        <v>40.262164016103618</v>
      </c>
      <c r="S86" s="22">
        <f t="shared" si="47"/>
        <v>2.9311612842177595</v>
      </c>
      <c r="T86" s="22">
        <f t="shared" si="48"/>
        <v>20.64234188284782</v>
      </c>
      <c r="U86" s="22">
        <f t="shared" si="49"/>
        <v>20.64234188284782</v>
      </c>
      <c r="V86" s="22">
        <f t="shared" si="50"/>
        <v>40.262164016103611</v>
      </c>
    </row>
    <row r="87" spans="1:22" x14ac:dyDescent="0.25">
      <c r="A87" s="17" t="str">
        <f>IF(ISBLANK(Measurements!A87),"",Measurements!A87)</f>
        <v/>
      </c>
      <c r="B87" s="22">
        <f>Measurements!G87</f>
        <v>0.11169999999999999</v>
      </c>
      <c r="C87" s="22">
        <f>Measurements!L87*'Density of air'!$O$29+'Density of air'!$B$28</f>
        <v>1.2069709589673676</v>
      </c>
      <c r="D87" s="22">
        <f>Measurements!J87</f>
        <v>5.8740000000000006</v>
      </c>
      <c r="E87" s="22">
        <f>Measurements!H87</f>
        <v>33.700000000000003</v>
      </c>
      <c r="F87" s="22">
        <f>Measurements!F87</f>
        <v>0.30599999999999999</v>
      </c>
      <c r="G87" s="22">
        <f>Measurements!I87/(Measurements!C87^2*PI()*F87)*(5/3)/100000</f>
        <v>0.11596716689435514</v>
      </c>
      <c r="H87" s="22">
        <f>(Measurements!K87+Measurements!L87)/2*'Density of air'!$O$29+'Density of air'!$B$28</f>
        <v>1.2071745118549673</v>
      </c>
      <c r="I87" s="22">
        <f>Measurements!C87^2*PI()*Measurements!G87</f>
        <v>3.1477243905691252E-4</v>
      </c>
      <c r="J87" s="22">
        <f t="shared" ref="J87:J88" si="52">$J$85</f>
        <v>0.24</v>
      </c>
      <c r="K87" s="22">
        <f t="shared" si="41"/>
        <v>762.45557177452474</v>
      </c>
      <c r="L87" s="22">
        <f t="shared" si="42"/>
        <v>1098.6391524128599</v>
      </c>
      <c r="M87" s="22">
        <v>1.8207550000000002E-5</v>
      </c>
      <c r="N87" s="22">
        <f t="shared" si="43"/>
        <v>0.1399926080868967</v>
      </c>
      <c r="O87" s="22">
        <f t="shared" si="44"/>
        <v>5.4613018176374326E-3</v>
      </c>
      <c r="P87" s="22">
        <v>2.8E-3</v>
      </c>
      <c r="Q87" s="22">
        <f t="shared" si="45"/>
        <v>4.1895205649846607</v>
      </c>
      <c r="R87" s="22">
        <f t="shared" si="46"/>
        <v>60.5048656978162</v>
      </c>
      <c r="S87" s="22">
        <f t="shared" si="47"/>
        <v>2.1479599505144633</v>
      </c>
      <c r="T87" s="22">
        <f t="shared" si="48"/>
        <v>31.02074003798127</v>
      </c>
      <c r="U87" s="22">
        <f t="shared" si="49"/>
        <v>31.020740037981266</v>
      </c>
      <c r="V87" s="22">
        <f t="shared" si="50"/>
        <v>60.5048656978162</v>
      </c>
    </row>
    <row r="88" spans="1:22" x14ac:dyDescent="0.25">
      <c r="A88" s="17" t="str">
        <f>IF(ISBLANK(Measurements!A88),"",Measurements!A88)</f>
        <v/>
      </c>
      <c r="B88" s="22">
        <f>Measurements!G88</f>
        <v>0.11169999999999999</v>
      </c>
      <c r="C88" s="22">
        <f>Measurements!L88*'Density of air'!$O$29+'Density of air'!$B$28</f>
        <v>1.2112848305496735</v>
      </c>
      <c r="D88" s="22">
        <f>Measurements!J88</f>
        <v>8.1392000000000007</v>
      </c>
      <c r="E88" s="22">
        <f>Measurements!H88</f>
        <v>51.6</v>
      </c>
      <c r="F88" s="22">
        <f>Measurements!F88</f>
        <v>0.30599999999999999</v>
      </c>
      <c r="G88" s="22">
        <f>Measurements!I88/(Measurements!C88^2*PI()*F88)*(5/3)/100000</f>
        <v>0.15462288919247352</v>
      </c>
      <c r="H88" s="22">
        <f>(Measurements!K88+Measurements!L88)/2*'Density of air'!$O$29+'Density of air'!$B$28</f>
        <v>1.2115965020333574</v>
      </c>
      <c r="I88" s="22">
        <f>Measurements!C88^2*PI()*Measurements!G88</f>
        <v>3.1477243905691252E-4</v>
      </c>
      <c r="J88" s="22">
        <f t="shared" si="52"/>
        <v>0.24</v>
      </c>
      <c r="K88" s="22">
        <f t="shared" ref="K88:K144" si="53">J88/I88</f>
        <v>762.45557177452474</v>
      </c>
      <c r="L88" s="22">
        <f t="shared" ref="L88:L144" si="54">K88/(1-F88)</f>
        <v>1098.6391524128599</v>
      </c>
      <c r="M88" s="22">
        <v>1.8207550000000002E-5</v>
      </c>
      <c r="N88" s="22">
        <f t="shared" ref="N88:N144" si="55">G88*H88</f>
        <v>0.18734055167989236</v>
      </c>
      <c r="O88" s="22">
        <f t="shared" ref="O88:O144" si="56">6/L88</f>
        <v>5.4613018176374326E-3</v>
      </c>
      <c r="P88" s="22">
        <v>2.8E-3</v>
      </c>
      <c r="Q88" s="22">
        <f t="shared" ref="Q88:Q144" si="57">(E88*C88/N88^2)*(O88/B88)*(F88^3/(1-F88))</f>
        <v>3.5948452910023727</v>
      </c>
      <c r="R88" s="22">
        <f t="shared" ref="R88:R144" si="58">(O88*N88/M88)*(1/(1-F88))</f>
        <v>80.968667375000066</v>
      </c>
      <c r="S88" s="22">
        <f t="shared" ref="S88:S144" si="59">(E88*C88/N88^2)*(P88/B88)*(F88^3/(1-F88))</f>
        <v>1.8430709656623634</v>
      </c>
      <c r="T88" s="22">
        <f t="shared" ref="T88:T144" si="60">(P88*N88/M88)*(1/(1-F88))</f>
        <v>41.512495778538792</v>
      </c>
      <c r="U88" s="22">
        <f t="shared" ref="U88:U144" si="61">P88*N88/(M88*(1-F88))</f>
        <v>41.512495778538792</v>
      </c>
      <c r="V88" s="22">
        <f t="shared" ref="V88:V144" si="62">O88*N88/(M88*(1-F88))</f>
        <v>80.968667375000066</v>
      </c>
    </row>
    <row r="89" spans="1:22" x14ac:dyDescent="0.25">
      <c r="A89" s="3" t="str">
        <f>IF(ISBLANK(Measurements!A89),"",Measurements!A89)</f>
        <v>7-3</v>
      </c>
      <c r="B89">
        <f>Measurements!G89</f>
        <v>0.1115</v>
      </c>
      <c r="C89">
        <f>Measurements!L89*'Density of air'!$O$29+'Density of air'!$B$28</f>
        <v>1.2026800399361857</v>
      </c>
      <c r="D89" s="24">
        <f>Measurements!J89</f>
        <v>1.8044</v>
      </c>
      <c r="E89">
        <f>Measurements!H89</f>
        <v>8.9</v>
      </c>
      <c r="F89">
        <f>Measurements!F89</f>
        <v>0.311</v>
      </c>
      <c r="G89">
        <f>Measurements!I89/(Measurements!C89^2*PI()*F89)*(5/3)/100000</f>
        <v>3.8034247663100408E-2</v>
      </c>
      <c r="H89">
        <f>(Measurements!K89+Measurements!L89)/2*'Density of air'!$O$29+'Density of air'!$B$28</f>
        <v>1.202733797226976</v>
      </c>
      <c r="I89">
        <f>Measurements!C89^2*PI()*Measurements!G89</f>
        <v>3.1420883576406219E-4</v>
      </c>
      <c r="J89">
        <v>0.25</v>
      </c>
      <c r="K89">
        <f t="shared" si="53"/>
        <v>795.64917196575504</v>
      </c>
      <c r="L89">
        <f t="shared" si="54"/>
        <v>1154.7883482812119</v>
      </c>
      <c r="M89">
        <v>1.8207550000000002E-5</v>
      </c>
      <c r="N89">
        <f t="shared" si="55"/>
        <v>4.5745075116511991E-2</v>
      </c>
      <c r="O89">
        <f t="shared" si="56"/>
        <v>5.1957573081945329E-3</v>
      </c>
      <c r="P89" s="24">
        <v>2.8E-3</v>
      </c>
      <c r="Q89">
        <f t="shared" si="57"/>
        <v>10.406084658686995</v>
      </c>
      <c r="R89">
        <f t="shared" si="58"/>
        <v>18.946215337218423</v>
      </c>
      <c r="S89">
        <f t="shared" si="59"/>
        <v>5.6078518137038191</v>
      </c>
      <c r="T89">
        <f t="shared" si="60"/>
        <v>10.210138733875093</v>
      </c>
      <c r="U89">
        <f t="shared" si="61"/>
        <v>10.210138733875091</v>
      </c>
      <c r="V89">
        <f t="shared" si="62"/>
        <v>18.946215337218423</v>
      </c>
    </row>
    <row r="90" spans="1:22" x14ac:dyDescent="0.25">
      <c r="A90" s="3" t="str">
        <f>IF(ISBLANK(Measurements!A90),"",Measurements!A90)</f>
        <v>12-3</v>
      </c>
      <c r="B90">
        <f>Measurements!G90</f>
        <v>0.1115</v>
      </c>
      <c r="C90">
        <f>Measurements!L90*'Density of air'!$O$29+'Density of air'!$B$28</f>
        <v>1.204842411857868</v>
      </c>
      <c r="D90" s="24">
        <f>Measurements!J90</f>
        <v>3.7624</v>
      </c>
      <c r="E90">
        <f>Measurements!H90</f>
        <v>19.899999999999999</v>
      </c>
      <c r="F90">
        <f>Measurements!F90</f>
        <v>0.311</v>
      </c>
      <c r="G90">
        <f>Measurements!I90/(Measurements!C90^2*PI()*F90)*(5/3)/100000</f>
        <v>7.6068495326200816E-2</v>
      </c>
      <c r="H90">
        <f>(Measurements!K90+Measurements!L90)/2*'Density of air'!$O$29+'Density of air'!$B$28</f>
        <v>1.2049626107440172</v>
      </c>
      <c r="I90">
        <f>Measurements!C90^2*PI()*Measurements!G90</f>
        <v>3.1420883576406219E-4</v>
      </c>
      <c r="J90">
        <f>$J$89</f>
        <v>0.25</v>
      </c>
      <c r="K90">
        <f t="shared" si="53"/>
        <v>795.64917196575504</v>
      </c>
      <c r="L90">
        <f t="shared" si="54"/>
        <v>1154.7883482812119</v>
      </c>
      <c r="M90">
        <v>1.8207550000000002E-5</v>
      </c>
      <c r="N90">
        <f t="shared" si="55"/>
        <v>9.1659692723628006E-2</v>
      </c>
      <c r="O90">
        <f t="shared" si="56"/>
        <v>5.1957573081945329E-3</v>
      </c>
      <c r="P90" s="24">
        <v>2.8E-3</v>
      </c>
      <c r="Q90">
        <f t="shared" si="57"/>
        <v>5.8058052551475825</v>
      </c>
      <c r="R90">
        <f t="shared" si="58"/>
        <v>37.962650004662244</v>
      </c>
      <c r="S90">
        <f t="shared" si="59"/>
        <v>3.1287555884826532</v>
      </c>
      <c r="T90">
        <f t="shared" si="60"/>
        <v>20.458118751122107</v>
      </c>
      <c r="U90">
        <f t="shared" si="61"/>
        <v>20.458118751122107</v>
      </c>
      <c r="V90">
        <f t="shared" si="62"/>
        <v>37.962650004662244</v>
      </c>
    </row>
    <row r="91" spans="1:22" x14ac:dyDescent="0.25">
      <c r="A91" s="3" t="str">
        <f>IF(ISBLANK(Measurements!A91),"",Measurements!A91)</f>
        <v/>
      </c>
      <c r="B91">
        <f>Measurements!G91</f>
        <v>0.1115</v>
      </c>
      <c r="C91">
        <f>Measurements!L91*'Density of air'!$O$29+'Density of air'!$B$28</f>
        <v>1.2075628931805655</v>
      </c>
      <c r="D91" s="24">
        <f>Measurements!J91</f>
        <v>5.8740000000000006</v>
      </c>
      <c r="E91">
        <f>Measurements!H91</f>
        <v>32.700000000000003</v>
      </c>
      <c r="F91">
        <f>Measurements!F91</f>
        <v>0.311</v>
      </c>
      <c r="G91">
        <f>Measurements!I91/(Measurements!C91^2*PI()*F91)*(5/3)/100000</f>
        <v>0.11410274298930122</v>
      </c>
      <c r="H91">
        <f>(Measurements!K91+Measurements!L91)/2*'Density of air'!$O$29+'Density of air'!$B$28</f>
        <v>1.2077604059231326</v>
      </c>
      <c r="I91">
        <f>Measurements!C91^2*PI()*Measurements!G91</f>
        <v>3.1420883576406219E-4</v>
      </c>
      <c r="J91">
        <f t="shared" ref="J91:J92" si="63">$J$89</f>
        <v>0.25</v>
      </c>
      <c r="K91">
        <f t="shared" si="53"/>
        <v>795.64917196575504</v>
      </c>
      <c r="L91">
        <f t="shared" si="54"/>
        <v>1154.7883482812119</v>
      </c>
      <c r="M91">
        <v>1.8207550000000002E-5</v>
      </c>
      <c r="N91">
        <f t="shared" si="55"/>
        <v>0.1378087751897013</v>
      </c>
      <c r="O91">
        <f t="shared" si="56"/>
        <v>5.1957573081945329E-3</v>
      </c>
      <c r="P91" s="24">
        <v>2.8E-3</v>
      </c>
      <c r="Q91">
        <f t="shared" si="57"/>
        <v>4.2299935113820615</v>
      </c>
      <c r="R91">
        <f t="shared" si="58"/>
        <v>57.076192867808025</v>
      </c>
      <c r="S91">
        <f t="shared" si="59"/>
        <v>2.2795487027829293</v>
      </c>
      <c r="T91">
        <f t="shared" si="60"/>
        <v>30.758430494398098</v>
      </c>
      <c r="U91">
        <f t="shared" si="61"/>
        <v>30.758430494398095</v>
      </c>
      <c r="V91">
        <f t="shared" si="62"/>
        <v>57.076192867808032</v>
      </c>
    </row>
    <row r="92" spans="1:22" x14ac:dyDescent="0.25">
      <c r="A92" s="3" t="str">
        <f>IF(ISBLANK(Measurements!A92),"",Measurements!A92)</f>
        <v/>
      </c>
      <c r="B92">
        <f>Measurements!G92</f>
        <v>0.1115</v>
      </c>
      <c r="C92">
        <f>Measurements!L92*'Density of air'!$O$29+'Density of air'!$B$28</f>
        <v>1.2110915459086293</v>
      </c>
      <c r="D92" s="24">
        <f>Measurements!J92</f>
        <v>8.1392000000000007</v>
      </c>
      <c r="E92">
        <f>Measurements!H92</f>
        <v>49.6</v>
      </c>
      <c r="F92">
        <f>Measurements!F92</f>
        <v>0.311</v>
      </c>
      <c r="G92">
        <f>Measurements!I92/(Measurements!C92^2*PI()*F92)*(5/3)/100000</f>
        <v>0.15213699065240163</v>
      </c>
      <c r="H92">
        <f>(Measurements!K92+Measurements!L92)/2*'Density of air'!$O$29+'Density of air'!$B$28</f>
        <v>1.2113911371022479</v>
      </c>
      <c r="I92">
        <f>Measurements!C92^2*PI()*Measurements!G92</f>
        <v>3.1420883576406219E-4</v>
      </c>
      <c r="J92">
        <f t="shared" si="63"/>
        <v>0.25</v>
      </c>
      <c r="K92">
        <f t="shared" si="53"/>
        <v>795.64917196575504</v>
      </c>
      <c r="L92">
        <f t="shared" si="54"/>
        <v>1154.7883482812119</v>
      </c>
      <c r="M92">
        <v>1.8207550000000002E-5</v>
      </c>
      <c r="N92">
        <f t="shared" si="55"/>
        <v>0.18429740210172688</v>
      </c>
      <c r="O92">
        <f t="shared" si="56"/>
        <v>5.1957573081945329E-3</v>
      </c>
      <c r="P92" s="24">
        <v>2.8E-3</v>
      </c>
      <c r="Q92">
        <f t="shared" si="57"/>
        <v>3.5979585621973955</v>
      </c>
      <c r="R92">
        <f t="shared" si="58"/>
        <v>76.330364687692509</v>
      </c>
      <c r="S92">
        <f t="shared" si="59"/>
        <v>1.9389442917712809</v>
      </c>
      <c r="T92">
        <f t="shared" si="60"/>
        <v>41.134527355321389</v>
      </c>
      <c r="U92">
        <f t="shared" si="61"/>
        <v>41.134527355321389</v>
      </c>
      <c r="V92">
        <f t="shared" si="62"/>
        <v>76.330364687692509</v>
      </c>
    </row>
    <row r="93" spans="1:22" x14ac:dyDescent="0.25">
      <c r="A93" s="17" t="str">
        <f>IF(ISBLANK(Measurements!A93),"",Measurements!A93)</f>
        <v>7-4</v>
      </c>
      <c r="B93" s="22">
        <f>Measurements!G93</f>
        <v>0.11169999999999999</v>
      </c>
      <c r="C93" s="22">
        <f>Measurements!L93*'Density of air'!$O$29+'Density of air'!$B$28</f>
        <v>1.2026752078201595</v>
      </c>
      <c r="D93" s="22">
        <f>Measurements!J93</f>
        <v>1.8044</v>
      </c>
      <c r="E93" s="22">
        <f>Measurements!H93</f>
        <v>7.3</v>
      </c>
      <c r="F93" s="22">
        <f>Measurements!F93</f>
        <v>0.32</v>
      </c>
      <c r="G93" s="22">
        <f>Measurements!I93/(Measurements!C93^2*PI()*F93)*(5/3)/100000</f>
        <v>3.6964534447575699E-2</v>
      </c>
      <c r="H93" s="22">
        <f>(Measurements!K93+Measurements!L93)/2*'Density of air'!$O$29+'Density of air'!$B$28</f>
        <v>1.2027193008788977</v>
      </c>
      <c r="I93" s="22">
        <f>Measurements!C93^2*PI()*Measurements!G93</f>
        <v>3.1477243905691252E-4</v>
      </c>
      <c r="J93" s="22">
        <v>0.24</v>
      </c>
      <c r="K93" s="22">
        <f t="shared" si="53"/>
        <v>762.45557177452474</v>
      </c>
      <c r="L93" s="22">
        <f t="shared" si="54"/>
        <v>1121.2581937860659</v>
      </c>
      <c r="M93" s="22">
        <v>1.8207550000000002E-5</v>
      </c>
      <c r="N93" s="22">
        <f t="shared" si="55"/>
        <v>4.4457959028102172E-2</v>
      </c>
      <c r="O93" s="22">
        <f t="shared" si="56"/>
        <v>5.3511314639675123E-3</v>
      </c>
      <c r="P93" s="22">
        <v>2.8E-3</v>
      </c>
      <c r="Q93" s="22">
        <f t="shared" si="57"/>
        <v>10.254291187567024</v>
      </c>
      <c r="R93" s="22">
        <f t="shared" si="58"/>
        <v>19.214749099642734</v>
      </c>
      <c r="S93" s="22">
        <f t="shared" si="59"/>
        <v>5.3655970739129613</v>
      </c>
      <c r="T93" s="22">
        <f t="shared" si="60"/>
        <v>10.054190939108329</v>
      </c>
      <c r="U93" s="22">
        <f t="shared" si="61"/>
        <v>10.054190939108329</v>
      </c>
      <c r="V93" s="22">
        <f t="shared" si="62"/>
        <v>19.214749099642734</v>
      </c>
    </row>
    <row r="94" spans="1:22" x14ac:dyDescent="0.25">
      <c r="A94" s="17" t="str">
        <f>IF(ISBLANK(Measurements!A94),"",Measurements!A94)</f>
        <v>12-4</v>
      </c>
      <c r="B94" s="22">
        <f>Measurements!G94</f>
        <v>0.11169999999999999</v>
      </c>
      <c r="C94" s="22">
        <f>Measurements!L94*'Density of air'!$O$29+'Density of air'!$B$28</f>
        <v>1.204936638120377</v>
      </c>
      <c r="D94" s="22">
        <f>Measurements!J94</f>
        <v>3.7624</v>
      </c>
      <c r="E94" s="22">
        <f>Measurements!H94</f>
        <v>16.100000000000001</v>
      </c>
      <c r="F94" s="22">
        <f>Measurements!F94</f>
        <v>0.32</v>
      </c>
      <c r="G94" s="22">
        <f>Measurements!I94/(Measurements!C94^2*PI()*F94)*(5/3)/100000</f>
        <v>7.3929068895151398E-2</v>
      </c>
      <c r="H94" s="22">
        <f>(Measurements!K94+Measurements!L94)/2*'Density of air'!$O$29+'Density of air'!$B$28</f>
        <v>1.2050338844554025</v>
      </c>
      <c r="I94" s="22">
        <f>Measurements!C94^2*PI()*Measurements!G94</f>
        <v>3.1477243905691252E-4</v>
      </c>
      <c r="J94" s="22">
        <f>$J$93</f>
        <v>0.24</v>
      </c>
      <c r="K94" s="22">
        <f t="shared" si="53"/>
        <v>762.45557177452474</v>
      </c>
      <c r="L94" s="22">
        <f t="shared" si="54"/>
        <v>1121.2581937860659</v>
      </c>
      <c r="M94" s="22">
        <v>1.8207550000000002E-5</v>
      </c>
      <c r="N94" s="22">
        <f t="shared" si="55"/>
        <v>8.9087033064895363E-2</v>
      </c>
      <c r="O94" s="22">
        <f t="shared" si="56"/>
        <v>5.3511314639675123E-3</v>
      </c>
      <c r="P94" s="22">
        <v>2.8E-3</v>
      </c>
      <c r="Q94" s="22">
        <f t="shared" si="57"/>
        <v>5.6427987931421857</v>
      </c>
      <c r="R94" s="22">
        <f t="shared" si="58"/>
        <v>38.503454179970568</v>
      </c>
      <c r="S94" s="22">
        <f t="shared" si="59"/>
        <v>2.9526160452585062</v>
      </c>
      <c r="T94" s="22">
        <f t="shared" si="60"/>
        <v>20.147079627900563</v>
      </c>
      <c r="U94" s="22">
        <f t="shared" si="61"/>
        <v>20.147079627900563</v>
      </c>
      <c r="V94" s="22">
        <f t="shared" si="62"/>
        <v>38.503454179970568</v>
      </c>
    </row>
    <row r="95" spans="1:22" x14ac:dyDescent="0.25">
      <c r="A95" s="17" t="str">
        <f>IF(ISBLANK(Measurements!A95),"",Measurements!A95)</f>
        <v/>
      </c>
      <c r="B95" s="22">
        <f>Measurements!G95</f>
        <v>0.11169999999999999</v>
      </c>
      <c r="C95" s="22">
        <f>Measurements!L95*'Density of air'!$O$29+'Density of air'!$B$28</f>
        <v>1.2079265099115299</v>
      </c>
      <c r="D95" s="22">
        <f>Measurements!J95</f>
        <v>5.8740000000000006</v>
      </c>
      <c r="E95" s="22">
        <f>Measurements!H95</f>
        <v>26.6</v>
      </c>
      <c r="F95" s="22">
        <f>Measurements!F95</f>
        <v>0.32</v>
      </c>
      <c r="G95" s="22">
        <f>Measurements!I95/(Measurements!C95^2*PI()*F95)*(5/3)/100000</f>
        <v>0.11089360334272713</v>
      </c>
      <c r="H95" s="22">
        <f>(Measurements!K95+Measurements!L95)/2*'Density of air'!$O$29+'Density of air'!$B$28</f>
        <v>1.208087177769398</v>
      </c>
      <c r="I95" s="22">
        <f>Measurements!C95^2*PI()*Measurements!G95</f>
        <v>3.1477243905691252E-4</v>
      </c>
      <c r="J95" s="22">
        <f t="shared" ref="J95:J96" si="64">$J$93</f>
        <v>0.24</v>
      </c>
      <c r="K95" s="22">
        <f t="shared" si="53"/>
        <v>762.45557177452474</v>
      </c>
      <c r="L95" s="22">
        <f t="shared" si="54"/>
        <v>1121.2581937860659</v>
      </c>
      <c r="M95" s="22">
        <v>1.8207550000000002E-5</v>
      </c>
      <c r="N95" s="22">
        <f t="shared" si="55"/>
        <v>0.13396914029499429</v>
      </c>
      <c r="O95" s="22">
        <f t="shared" si="56"/>
        <v>5.3511314639675123E-3</v>
      </c>
      <c r="P95" s="22">
        <v>2.8E-3</v>
      </c>
      <c r="Q95" s="22">
        <f t="shared" si="57"/>
        <v>4.1328160764350184</v>
      </c>
      <c r="R95" s="22">
        <f t="shared" si="58"/>
        <v>57.901520315766064</v>
      </c>
      <c r="S95" s="22">
        <f t="shared" si="59"/>
        <v>2.1625118149196543</v>
      </c>
      <c r="T95" s="22">
        <f t="shared" si="60"/>
        <v>30.297191907137421</v>
      </c>
      <c r="U95" s="22">
        <f t="shared" si="61"/>
        <v>30.297191907137421</v>
      </c>
      <c r="V95" s="22">
        <f t="shared" si="62"/>
        <v>57.901520315766057</v>
      </c>
    </row>
    <row r="96" spans="1:22" x14ac:dyDescent="0.25">
      <c r="A96" s="17" t="str">
        <f>IF(ISBLANK(Measurements!A96),"",Measurements!A96)</f>
        <v/>
      </c>
      <c r="B96" s="22">
        <f>Measurements!G96</f>
        <v>0.11169999999999999</v>
      </c>
      <c r="C96" s="22">
        <f>Measurements!L96*'Density of air'!$O$29+'Density of air'!$B$28</f>
        <v>1.2116689837737491</v>
      </c>
      <c r="D96" s="22">
        <f>Measurements!J96</f>
        <v>8.1392000000000007</v>
      </c>
      <c r="E96" s="22">
        <f>Measurements!H96</f>
        <v>38.799999999999997</v>
      </c>
      <c r="F96" s="22">
        <f>Measurements!F96</f>
        <v>0.32</v>
      </c>
      <c r="G96" s="22">
        <f>Measurements!I96/(Measurements!C96^2*PI()*F96)*(5/3)/100000</f>
        <v>0.1478581377903028</v>
      </c>
      <c r="H96" s="22">
        <f>(Measurements!K96+Measurements!L96)/2*'Density of air'!$O$29+'Density of air'!$B$28</f>
        <v>1.2119033414010152</v>
      </c>
      <c r="I96" s="22">
        <f>Measurements!C96^2*PI()*Measurements!G96</f>
        <v>3.1477243905691252E-4</v>
      </c>
      <c r="J96" s="22">
        <f t="shared" si="64"/>
        <v>0.24</v>
      </c>
      <c r="K96" s="22">
        <f t="shared" si="53"/>
        <v>762.45557177452474</v>
      </c>
      <c r="L96" s="22">
        <f t="shared" si="54"/>
        <v>1121.2581937860659</v>
      </c>
      <c r="M96" s="22">
        <v>1.8207550000000002E-5</v>
      </c>
      <c r="N96" s="22">
        <f t="shared" si="55"/>
        <v>0.17918977124139968</v>
      </c>
      <c r="O96" s="22">
        <f t="shared" si="56"/>
        <v>5.3511314639675123E-3</v>
      </c>
      <c r="P96" s="22">
        <v>2.8E-3</v>
      </c>
      <c r="Q96" s="22">
        <f t="shared" si="57"/>
        <v>3.3800471326864852</v>
      </c>
      <c r="R96" s="22">
        <f t="shared" si="58"/>
        <v>77.445896548005592</v>
      </c>
      <c r="S96" s="22">
        <f t="shared" si="59"/>
        <v>1.7686225866903158</v>
      </c>
      <c r="T96" s="22">
        <f t="shared" si="60"/>
        <v>40.523861503794329</v>
      </c>
      <c r="U96" s="22">
        <f t="shared" si="61"/>
        <v>40.523861503794329</v>
      </c>
      <c r="V96" s="22">
        <f t="shared" si="62"/>
        <v>77.445896548005592</v>
      </c>
    </row>
    <row r="97" spans="1:22" x14ac:dyDescent="0.25">
      <c r="A97" s="3" t="str">
        <f>IF(ISBLANK(Measurements!A97),"",Measurements!A97)</f>
        <v>7-5</v>
      </c>
      <c r="B97">
        <f>Measurements!G97</f>
        <v>0.1119</v>
      </c>
      <c r="C97">
        <f>Measurements!L97*'Density of air'!$O$29+'Density of air'!$B$28</f>
        <v>1.2026546713270485</v>
      </c>
      <c r="D97" s="24">
        <f>Measurements!J97</f>
        <v>1.8044</v>
      </c>
      <c r="E97">
        <f>Measurements!H97</f>
        <v>9</v>
      </c>
      <c r="F97">
        <f>Measurements!F97</f>
        <v>0.30099999999999999</v>
      </c>
      <c r="G97">
        <f>Measurements!I97/(Measurements!C97^2*PI()*F97)*(5/3)/100000</f>
        <v>3.9297843930977495E-2</v>
      </c>
      <c r="H97">
        <f>(Measurements!K97+Measurements!L97)/2*'Density of air'!$O$29+'Density of air'!$B$28</f>
        <v>1.2027090326323422</v>
      </c>
      <c r="I97">
        <f>Measurements!C97^2*PI()*Measurements!G97</f>
        <v>3.1533604234976285E-4</v>
      </c>
      <c r="J97">
        <v>0.23</v>
      </c>
      <c r="K97">
        <f t="shared" si="53"/>
        <v>729.38062609693623</v>
      </c>
      <c r="L97">
        <f t="shared" si="54"/>
        <v>1043.4629844019116</v>
      </c>
      <c r="M97">
        <v>1.8207550000000002E-5</v>
      </c>
      <c r="N97">
        <f t="shared" si="55"/>
        <v>4.7263871858762706E-2</v>
      </c>
      <c r="O97">
        <f t="shared" si="56"/>
        <v>5.7500841809343707E-3</v>
      </c>
      <c r="P97" s="24">
        <v>2.8E-3</v>
      </c>
      <c r="Q97">
        <f t="shared" si="57"/>
        <v>9.7138476290736424</v>
      </c>
      <c r="R97">
        <f t="shared" si="58"/>
        <v>21.353782356748415</v>
      </c>
      <c r="S97">
        <f t="shared" si="59"/>
        <v>4.7301522039606878</v>
      </c>
      <c r="T97">
        <f t="shared" si="60"/>
        <v>10.398211350912741</v>
      </c>
      <c r="U97">
        <f t="shared" si="61"/>
        <v>10.398211350912739</v>
      </c>
      <c r="V97">
        <f t="shared" si="62"/>
        <v>21.353782356748415</v>
      </c>
    </row>
    <row r="98" spans="1:22" x14ac:dyDescent="0.25">
      <c r="A98" s="3" t="str">
        <f>IF(ISBLANK(Measurements!A98),"",Measurements!A98)</f>
        <v>12-5</v>
      </c>
      <c r="B98">
        <f>Measurements!G98</f>
        <v>0.1119</v>
      </c>
      <c r="C98">
        <f>Measurements!L98*'Density of air'!$O$29+'Density of air'!$B$28</f>
        <v>1.2047650980014502</v>
      </c>
      <c r="D98" s="24">
        <f>Measurements!J98</f>
        <v>3.7624</v>
      </c>
      <c r="E98">
        <f>Measurements!H98</f>
        <v>20.3</v>
      </c>
      <c r="F98">
        <f>Measurements!F98</f>
        <v>0.30099999999999999</v>
      </c>
      <c r="G98">
        <f>Measurements!I98/(Measurements!C98^2*PI()*F98)*(5/3)/100000</f>
        <v>7.8595687861954991E-2</v>
      </c>
      <c r="H98">
        <f>(Measurements!K98+Measurements!L98)/2*'Density of air'!$O$29+'Density of air'!$B$28</f>
        <v>1.2048877129456126</v>
      </c>
      <c r="I98">
        <f>Measurements!C98^2*PI()*Measurements!G98</f>
        <v>3.1533604234976285E-4</v>
      </c>
      <c r="J98">
        <f>$J$97</f>
        <v>0.23</v>
      </c>
      <c r="K98">
        <f t="shared" si="53"/>
        <v>729.38062609693623</v>
      </c>
      <c r="L98">
        <f t="shared" si="54"/>
        <v>1043.4629844019116</v>
      </c>
      <c r="M98">
        <v>1.8207550000000002E-5</v>
      </c>
      <c r="N98">
        <f t="shared" si="55"/>
        <v>9.4698978595378194E-2</v>
      </c>
      <c r="O98">
        <f t="shared" si="56"/>
        <v>5.7500841809343707E-3</v>
      </c>
      <c r="P98" s="24">
        <v>2.8E-3</v>
      </c>
      <c r="Q98">
        <f t="shared" si="57"/>
        <v>5.4673169712164977</v>
      </c>
      <c r="R98">
        <f t="shared" si="58"/>
        <v>42.784928504691919</v>
      </c>
      <c r="S98">
        <f t="shared" si="59"/>
        <v>2.6623066789465009</v>
      </c>
      <c r="T98">
        <f t="shared" si="60"/>
        <v>20.834094952966513</v>
      </c>
      <c r="U98">
        <f t="shared" si="61"/>
        <v>20.834094952966513</v>
      </c>
      <c r="V98">
        <f t="shared" si="62"/>
        <v>42.784928504691919</v>
      </c>
    </row>
    <row r="99" spans="1:22" x14ac:dyDescent="0.25">
      <c r="A99" s="3" t="str">
        <f>IF(ISBLANK(Measurements!A99),"",Measurements!A99)</f>
        <v/>
      </c>
      <c r="B99">
        <f>Measurements!G99</f>
        <v>0.1119</v>
      </c>
      <c r="C99">
        <f>Measurements!L99*'Density of air'!$O$29+'Density of air'!$B$28</f>
        <v>1.2071980684205945</v>
      </c>
      <c r="D99" s="24">
        <f>Measurements!J99</f>
        <v>5.8740000000000006</v>
      </c>
      <c r="E99">
        <f>Measurements!H99</f>
        <v>32.9</v>
      </c>
      <c r="F99">
        <f>Measurements!F99</f>
        <v>0.30099999999999999</v>
      </c>
      <c r="G99">
        <f>Measurements!I99/(Measurements!C99^2*PI()*F99)*(5/3)/100000</f>
        <v>0.11789353179293248</v>
      </c>
      <c r="H99">
        <f>(Measurements!K99+Measurements!L99)/2*'Density of air'!$O$29+'Density of air'!$B$28</f>
        <v>1.2073967891921682</v>
      </c>
      <c r="I99">
        <f>Measurements!C99^2*PI()*Measurements!G99</f>
        <v>3.1533604234976285E-4</v>
      </c>
      <c r="J99">
        <f t="shared" ref="J99:J100" si="65">$J$97</f>
        <v>0.23</v>
      </c>
      <c r="K99">
        <f t="shared" si="53"/>
        <v>729.38062609693623</v>
      </c>
      <c r="L99">
        <f t="shared" si="54"/>
        <v>1043.4629844019116</v>
      </c>
      <c r="M99">
        <v>1.8207550000000002E-5</v>
      </c>
      <c r="N99">
        <f t="shared" si="55"/>
        <v>0.14234427175331146</v>
      </c>
      <c r="O99">
        <f t="shared" si="56"/>
        <v>5.7500841809343707E-3</v>
      </c>
      <c r="P99" s="24">
        <v>2.8E-3</v>
      </c>
      <c r="Q99">
        <f t="shared" si="57"/>
        <v>3.9297133059682992</v>
      </c>
      <c r="R99">
        <f t="shared" si="58"/>
        <v>64.311036722365458</v>
      </c>
      <c r="S99">
        <f t="shared" si="59"/>
        <v>1.9135715079084725</v>
      </c>
      <c r="T99">
        <f t="shared" si="60"/>
        <v>31.316220277206849</v>
      </c>
      <c r="U99">
        <f t="shared" si="61"/>
        <v>31.316220277206849</v>
      </c>
      <c r="V99">
        <f t="shared" si="62"/>
        <v>64.311036722365458</v>
      </c>
    </row>
    <row r="100" spans="1:22" x14ac:dyDescent="0.25">
      <c r="A100" s="3" t="str">
        <f>IF(ISBLANK(Measurements!A100),"",Measurements!A100)</f>
        <v/>
      </c>
      <c r="B100">
        <f>Measurements!G100</f>
        <v>0.1119</v>
      </c>
      <c r="C100">
        <f>Measurements!L100*'Density of air'!$O$29+'Density of air'!$B$28</f>
        <v>1.2112848305496735</v>
      </c>
      <c r="D100" s="24">
        <f>Measurements!J100</f>
        <v>8.1392000000000007</v>
      </c>
      <c r="E100">
        <f>Measurements!H100</f>
        <v>50.6</v>
      </c>
      <c r="F100">
        <f>Measurements!F100</f>
        <v>0.30099999999999999</v>
      </c>
      <c r="G100">
        <f>Measurements!I100/(Measurements!C100^2*PI()*F100)*(5/3)/100000</f>
        <v>0.15719137572390998</v>
      </c>
      <c r="H100">
        <f>(Measurements!K100+Measurements!L100)/2*'Density of air'!$O$29+'Density of air'!$B$28</f>
        <v>1.2115904618883249</v>
      </c>
      <c r="I100">
        <f>Measurements!C100^2*PI()*Measurements!G100</f>
        <v>3.1533604234976285E-4</v>
      </c>
      <c r="J100">
        <f t="shared" si="65"/>
        <v>0.23</v>
      </c>
      <c r="K100">
        <f t="shared" si="53"/>
        <v>729.38062609693623</v>
      </c>
      <c r="L100">
        <f t="shared" si="54"/>
        <v>1043.4629844019116</v>
      </c>
      <c r="M100">
        <v>1.8207550000000002E-5</v>
      </c>
      <c r="N100">
        <f t="shared" si="55"/>
        <v>0.19045157151819331</v>
      </c>
      <c r="O100">
        <f t="shared" si="56"/>
        <v>5.7500841809343707E-3</v>
      </c>
      <c r="P100" s="24">
        <v>2.8E-3</v>
      </c>
      <c r="Q100">
        <f t="shared" si="57"/>
        <v>3.3876154220076935</v>
      </c>
      <c r="R100">
        <f t="shared" si="58"/>
        <v>86.045879183429832</v>
      </c>
      <c r="S100">
        <f t="shared" si="59"/>
        <v>1.6495972725185746</v>
      </c>
      <c r="T100">
        <f t="shared" si="60"/>
        <v>41.899988614506405</v>
      </c>
      <c r="U100">
        <f t="shared" si="61"/>
        <v>41.899988614506398</v>
      </c>
      <c r="V100">
        <f t="shared" si="62"/>
        <v>86.045879183429818</v>
      </c>
    </row>
    <row r="101" spans="1:22" x14ac:dyDescent="0.25">
      <c r="A101" s="17" t="str">
        <f>IF(ISBLANK(Measurements!A101),"",Measurements!A101)</f>
        <v>7-6</v>
      </c>
      <c r="B101" s="22">
        <f>Measurements!G101</f>
        <v>0.1119</v>
      </c>
      <c r="C101" s="22">
        <f>Measurements!L101*'Density of air'!$O$29+'Density of air'!$B$28</f>
        <v>1.2028201713009425</v>
      </c>
      <c r="D101" s="22">
        <f>Measurements!J101</f>
        <v>1.8044</v>
      </c>
      <c r="E101" s="22">
        <f>Measurements!H101</f>
        <v>6.3</v>
      </c>
      <c r="F101" s="22">
        <f>Measurements!F101</f>
        <v>0.33600000000000002</v>
      </c>
      <c r="G101" s="22">
        <f>Measurements!I101/(Measurements!C101^2*PI()*F101)*(5/3)/100000</f>
        <v>3.5204318521500667E-2</v>
      </c>
      <c r="H101" s="22">
        <f>(Measurements!K101+Measurements!L101)/2*'Density of air'!$O$29+'Density of air'!$B$28</f>
        <v>1.2028582242146482</v>
      </c>
      <c r="I101" s="22">
        <f>Measurements!C101^2*PI()*Measurements!G101</f>
        <v>3.1533604234976285E-4</v>
      </c>
      <c r="J101" s="22">
        <v>0.24</v>
      </c>
      <c r="K101" s="22">
        <f t="shared" si="53"/>
        <v>761.09282723158549</v>
      </c>
      <c r="L101" s="22">
        <f t="shared" si="54"/>
        <v>1146.2241373969662</v>
      </c>
      <c r="M101" s="22">
        <v>1.8207550000000002E-5</v>
      </c>
      <c r="N101" s="22">
        <f t="shared" si="55"/>
        <v>4.2345804061459144E-2</v>
      </c>
      <c r="O101" s="22">
        <f t="shared" si="56"/>
        <v>5.2345783030060631E-3</v>
      </c>
      <c r="P101" s="22">
        <v>2.8E-3</v>
      </c>
      <c r="Q101" s="22">
        <f t="shared" si="57"/>
        <v>11.293325656893149</v>
      </c>
      <c r="R101" s="22">
        <f t="shared" si="58"/>
        <v>18.334644505794355</v>
      </c>
      <c r="S101" s="22">
        <f t="shared" si="59"/>
        <v>6.0408518143938412</v>
      </c>
      <c r="T101" s="22">
        <f t="shared" si="60"/>
        <v>9.8072856387959408</v>
      </c>
      <c r="U101" s="22">
        <f t="shared" si="61"/>
        <v>9.8072856387959408</v>
      </c>
      <c r="V101" s="22">
        <f t="shared" si="62"/>
        <v>18.334644505794355</v>
      </c>
    </row>
    <row r="102" spans="1:22" x14ac:dyDescent="0.25">
      <c r="A102" s="17" t="str">
        <f>IF(ISBLANK(Measurements!A102),"",Measurements!A102)</f>
        <v>12-6</v>
      </c>
      <c r="B102" s="22">
        <f>Measurements!G102</f>
        <v>0.1119</v>
      </c>
      <c r="C102" s="22">
        <f>Measurements!L102*'Density of air'!$O$29+'Density of air'!$B$28</f>
        <v>1.2049173096562726</v>
      </c>
      <c r="D102" s="22">
        <f>Measurements!J102</f>
        <v>3.7624</v>
      </c>
      <c r="E102" s="22">
        <f>Measurements!H102</f>
        <v>13.7</v>
      </c>
      <c r="F102" s="22">
        <f>Measurements!F102</f>
        <v>0.33600000000000002</v>
      </c>
      <c r="G102" s="22">
        <f>Measurements!I102/(Measurements!C102^2*PI()*F102)*(5/3)/100000</f>
        <v>7.0408637043001335E-2</v>
      </c>
      <c r="H102" s="22">
        <f>(Measurements!K102+Measurements!L102)/2*'Density of air'!$O$29+'Density of air'!$B$28</f>
        <v>1.2050000596432195</v>
      </c>
      <c r="I102" s="22">
        <f>Measurements!C102^2*PI()*Measurements!G102</f>
        <v>3.1533604234976285E-4</v>
      </c>
      <c r="J102" s="22">
        <f>$J$101</f>
        <v>0.24</v>
      </c>
      <c r="K102" s="22">
        <f t="shared" si="53"/>
        <v>761.09282723158549</v>
      </c>
      <c r="L102" s="22">
        <f t="shared" si="54"/>
        <v>1146.2241373969662</v>
      </c>
      <c r="M102" s="22">
        <v>1.8207550000000002E-5</v>
      </c>
      <c r="N102" s="22">
        <f t="shared" si="55"/>
        <v>8.484241183621441E-2</v>
      </c>
      <c r="O102" s="22">
        <f t="shared" si="56"/>
        <v>5.2345783030060631E-3</v>
      </c>
      <c r="P102" s="22">
        <v>2.8E-3</v>
      </c>
      <c r="Q102" s="22">
        <f t="shared" si="57"/>
        <v>6.1284855430038947</v>
      </c>
      <c r="R102" s="22">
        <f t="shared" si="58"/>
        <v>36.734583142488312</v>
      </c>
      <c r="S102" s="22">
        <f t="shared" si="59"/>
        <v>3.2781550923703948</v>
      </c>
      <c r="T102" s="22">
        <f t="shared" si="60"/>
        <v>19.649497408396709</v>
      </c>
      <c r="U102" s="22">
        <f t="shared" si="61"/>
        <v>19.649497408396712</v>
      </c>
      <c r="V102" s="22">
        <f t="shared" si="62"/>
        <v>36.734583142488319</v>
      </c>
    </row>
    <row r="103" spans="1:22" x14ac:dyDescent="0.25">
      <c r="A103" s="17" t="str">
        <f>IF(ISBLANK(Measurements!A103),"",Measurements!A103)</f>
        <v/>
      </c>
      <c r="B103" s="22">
        <f>Measurements!G103</f>
        <v>0.1119</v>
      </c>
      <c r="C103" s="22">
        <f>Measurements!L103*'Density of air'!$O$29+'Density of air'!$B$28</f>
        <v>1.2086754878955763</v>
      </c>
      <c r="D103" s="22">
        <f>Measurements!J103</f>
        <v>5.8740000000000006</v>
      </c>
      <c r="E103" s="22">
        <f>Measurements!H103</f>
        <v>23.6</v>
      </c>
      <c r="F103" s="22">
        <f>Measurements!F103</f>
        <v>0.33600000000000002</v>
      </c>
      <c r="G103" s="22">
        <f>Measurements!I103/(Measurements!C103^2*PI()*F103)*(5/3)/100000</f>
        <v>0.10561295556450202</v>
      </c>
      <c r="H103" s="22">
        <f>(Measurements!K103+Measurements!L103)/2*'Density of air'!$O$29+'Density of air'!$B$28</f>
        <v>1.2088180353183466</v>
      </c>
      <c r="I103" s="22">
        <f>Measurements!C103^2*PI()*Measurements!G103</f>
        <v>3.1533604234976285E-4</v>
      </c>
      <c r="J103" s="22">
        <f t="shared" ref="J103:J104" si="66">$J$101</f>
        <v>0.24</v>
      </c>
      <c r="K103" s="22">
        <f t="shared" si="53"/>
        <v>761.09282723158549</v>
      </c>
      <c r="L103" s="22">
        <f t="shared" si="54"/>
        <v>1146.2241373969662</v>
      </c>
      <c r="M103" s="22">
        <v>1.8207550000000002E-5</v>
      </c>
      <c r="N103" s="22">
        <f t="shared" si="55"/>
        <v>0.12766684544964518</v>
      </c>
      <c r="O103" s="22">
        <f t="shared" si="56"/>
        <v>5.2345783030060631E-3</v>
      </c>
      <c r="P103" s="22">
        <v>2.8E-3</v>
      </c>
      <c r="Q103" s="22">
        <f t="shared" si="57"/>
        <v>4.6769941828569719</v>
      </c>
      <c r="R103" s="22">
        <f t="shared" si="58"/>
        <v>55.276461939373966</v>
      </c>
      <c r="S103" s="22">
        <f t="shared" si="59"/>
        <v>2.5017456906660684</v>
      </c>
      <c r="T103" s="22">
        <f t="shared" si="60"/>
        <v>29.567633622247072</v>
      </c>
      <c r="U103" s="22">
        <f t="shared" si="61"/>
        <v>29.567633622247076</v>
      </c>
      <c r="V103" s="22">
        <f t="shared" si="62"/>
        <v>55.276461939373974</v>
      </c>
    </row>
    <row r="104" spans="1:22" x14ac:dyDescent="0.25">
      <c r="A104" s="17" t="str">
        <f>IF(ISBLANK(Measurements!A104),"",Measurements!A104)</f>
        <v/>
      </c>
      <c r="B104" s="22">
        <f>Measurements!G104</f>
        <v>0.1119</v>
      </c>
      <c r="C104" s="22">
        <f>Measurements!L104*'Density of air'!$O$29+'Density of air'!$B$28</f>
        <v>1.2133976732820884</v>
      </c>
      <c r="D104" s="22">
        <f>Measurements!J104</f>
        <v>8.1392000000000007</v>
      </c>
      <c r="E104" s="22">
        <f>Measurements!H104</f>
        <v>34.700000000000003</v>
      </c>
      <c r="F104" s="22">
        <f>Measurements!F104</f>
        <v>0.33600000000000002</v>
      </c>
      <c r="G104" s="22">
        <f>Measurements!I104/(Measurements!C104^2*PI()*F104)*(5/3)/100000</f>
        <v>0.14081727408600267</v>
      </c>
      <c r="H104" s="22">
        <f>(Measurements!K104+Measurements!L104)/2*'Density of air'!$O$29+'Density of air'!$B$28</f>
        <v>1.2136072663147208</v>
      </c>
      <c r="I104" s="22">
        <f>Measurements!C104^2*PI()*Measurements!G104</f>
        <v>3.1533604234976285E-4</v>
      </c>
      <c r="J104" s="22">
        <f t="shared" si="66"/>
        <v>0.24</v>
      </c>
      <c r="K104" s="22">
        <f t="shared" si="53"/>
        <v>761.09282723158549</v>
      </c>
      <c r="L104" s="22">
        <f t="shared" si="54"/>
        <v>1146.2241373969662</v>
      </c>
      <c r="M104" s="22">
        <v>1.8207550000000002E-5</v>
      </c>
      <c r="N104" s="22">
        <f t="shared" si="55"/>
        <v>0.17089686705340448</v>
      </c>
      <c r="O104" s="22">
        <f t="shared" si="56"/>
        <v>5.2345783030060631E-3</v>
      </c>
      <c r="P104" s="22">
        <v>2.8E-3</v>
      </c>
      <c r="Q104" s="22">
        <f t="shared" si="57"/>
        <v>3.8527053618822178</v>
      </c>
      <c r="R104" s="22">
        <f t="shared" si="58"/>
        <v>73.993949908958299</v>
      </c>
      <c r="S104" s="22">
        <f t="shared" si="59"/>
        <v>2.0608298106984519</v>
      </c>
      <c r="T104" s="22">
        <f t="shared" si="60"/>
        <v>39.579703989928689</v>
      </c>
      <c r="U104" s="22">
        <f t="shared" si="61"/>
        <v>39.579703989928689</v>
      </c>
      <c r="V104" s="22">
        <f t="shared" si="62"/>
        <v>73.993949908958299</v>
      </c>
    </row>
    <row r="105" spans="1:22" x14ac:dyDescent="0.25">
      <c r="A105" s="3" t="str">
        <f>IF(ISBLANK(Measurements!A105),"",Measurements!A105)</f>
        <v/>
      </c>
      <c r="D105" s="24"/>
      <c r="P105" s="24"/>
    </row>
    <row r="106" spans="1:22" x14ac:dyDescent="0.25">
      <c r="A106" s="3" t="str">
        <f>IF(ISBLANK(Measurements!A106),"",Measurements!A106)</f>
        <v/>
      </c>
      <c r="D106" s="24"/>
      <c r="P106" s="24"/>
    </row>
    <row r="107" spans="1:22" x14ac:dyDescent="0.25">
      <c r="A107" s="3" t="str">
        <f>IF(ISBLANK(Measurements!A107),"",Measurements!A107)</f>
        <v/>
      </c>
      <c r="D107" s="24"/>
      <c r="P107" s="24"/>
    </row>
    <row r="108" spans="1:22" x14ac:dyDescent="0.25">
      <c r="A108" s="3" t="str">
        <f>IF(ISBLANK(Measurements!A108),"",Measurements!A108)</f>
        <v>-------------</v>
      </c>
      <c r="D108" s="24"/>
      <c r="P108" s="24"/>
    </row>
    <row r="109" spans="1:22" x14ac:dyDescent="0.25">
      <c r="A109" s="17" t="str">
        <f>IF(ISBLANK(Measurements!A109),"",Measurements!A109)</f>
        <v>1-1</v>
      </c>
      <c r="B109" s="22">
        <f>Measurements!G109</f>
        <v>0.1779</v>
      </c>
      <c r="C109" s="22">
        <f>Measurements!L109*'Density of air'!$O$29+'Density of air'!$B$28</f>
        <v>1.2027621859086293</v>
      </c>
      <c r="D109" s="22">
        <f>Measurements!J109</f>
        <v>1.8044</v>
      </c>
      <c r="E109" s="22">
        <f>Measurements!H109</f>
        <v>4.0999999999999996</v>
      </c>
      <c r="F109" s="22">
        <f>Measurements!F109</f>
        <v>0.2412</v>
      </c>
      <c r="G109" s="22">
        <f>Measurements!I109/(Measurements!C109^2*PI()*F109)*(5/3)/100000</f>
        <v>1.7595903050513582E-2</v>
      </c>
      <c r="H109" s="22">
        <f>(Measurements!K109+Measurements!L109)/2*'Density of air'!$O$29+'Density of air'!$B$28</f>
        <v>1.2027869505032631</v>
      </c>
      <c r="I109" s="22">
        <f>Measurements!C109^2*PI()*Measurements!G109</f>
        <v>1.3972233326840606E-3</v>
      </c>
      <c r="J109" s="22">
        <v>0.6</v>
      </c>
      <c r="K109" s="22">
        <f t="shared" si="53"/>
        <v>429.42311795452366</v>
      </c>
      <c r="L109" s="22">
        <f t="shared" si="54"/>
        <v>565.92398254417981</v>
      </c>
      <c r="M109" s="22">
        <v>1.8207550000000002E-5</v>
      </c>
      <c r="N109" s="22">
        <f t="shared" si="55"/>
        <v>2.1164122571478296E-2</v>
      </c>
      <c r="O109" s="22">
        <f t="shared" si="56"/>
        <v>1.0602130648406653E-2</v>
      </c>
      <c r="P109" s="22">
        <v>2.8E-3</v>
      </c>
      <c r="Q109" s="22">
        <f t="shared" si="57"/>
        <v>12.133466014886464</v>
      </c>
      <c r="R109" s="22">
        <f t="shared" si="58"/>
        <v>16.241068058390535</v>
      </c>
      <c r="S109" s="22">
        <f t="shared" si="59"/>
        <v>3.2044223909642024</v>
      </c>
      <c r="T109" s="22">
        <f t="shared" si="60"/>
        <v>4.2892312943085384</v>
      </c>
      <c r="U109" s="22">
        <f t="shared" si="61"/>
        <v>4.2892312943085384</v>
      </c>
      <c r="V109" s="22">
        <f t="shared" si="62"/>
        <v>16.241068058390532</v>
      </c>
    </row>
    <row r="110" spans="1:22" x14ac:dyDescent="0.25">
      <c r="A110" s="17" t="str">
        <f>IF(ISBLANK(Measurements!A110),"",Measurements!A110)</f>
        <v/>
      </c>
      <c r="B110" s="22">
        <f>Measurements!G110</f>
        <v>0.1779</v>
      </c>
      <c r="C110" s="22">
        <f>Measurements!L110*'Density of air'!$O$29+'Density of air'!$B$28</f>
        <v>1.205010327889775</v>
      </c>
      <c r="D110" s="22">
        <f>Measurements!J110</f>
        <v>3.7624</v>
      </c>
      <c r="E110" s="22">
        <f>Measurements!H110</f>
        <v>9</v>
      </c>
      <c r="F110" s="22">
        <f>Measurements!F110</f>
        <v>0.2412</v>
      </c>
      <c r="G110" s="22">
        <f>Measurements!I110/(Measurements!C110^2*PI()*F110)*(5/3)/100000</f>
        <v>3.5191806101027165E-2</v>
      </c>
      <c r="H110" s="22">
        <f>(Measurements!K110+Measurements!L110)/2*'Density of air'!$O$29+'Density of air'!$B$28</f>
        <v>1.2050646891950687</v>
      </c>
      <c r="I110" s="22">
        <f>Measurements!C110^2*PI()*Measurements!G110</f>
        <v>1.3972233326840606E-3</v>
      </c>
      <c r="J110" s="22">
        <f>$J$109</f>
        <v>0.6</v>
      </c>
      <c r="K110" s="22">
        <f t="shared" si="53"/>
        <v>429.42311795452366</v>
      </c>
      <c r="L110" s="22">
        <f t="shared" si="54"/>
        <v>565.92398254417981</v>
      </c>
      <c r="M110" s="22">
        <v>1.8207550000000002E-5</v>
      </c>
      <c r="N110" s="22">
        <f t="shared" si="55"/>
        <v>4.2408402881347423E-2</v>
      </c>
      <c r="O110" s="22">
        <f t="shared" si="56"/>
        <v>1.0602130648406653E-2</v>
      </c>
      <c r="P110" s="22">
        <v>2.8E-3</v>
      </c>
      <c r="Q110" s="22">
        <f t="shared" si="57"/>
        <v>6.6458607342105562</v>
      </c>
      <c r="R110" s="22">
        <f t="shared" si="58"/>
        <v>32.543648106244142</v>
      </c>
      <c r="S110" s="22">
        <f t="shared" si="59"/>
        <v>1.7551575879312646</v>
      </c>
      <c r="T110" s="22">
        <f t="shared" si="60"/>
        <v>8.5947077733076203</v>
      </c>
      <c r="U110" s="22">
        <f t="shared" si="61"/>
        <v>8.5947077733076203</v>
      </c>
      <c r="V110" s="22">
        <f t="shared" si="62"/>
        <v>32.543648106244149</v>
      </c>
    </row>
    <row r="111" spans="1:22" x14ac:dyDescent="0.25">
      <c r="A111" s="17" t="str">
        <f>IF(ISBLANK(Measurements!A111),"",Measurements!A111)</f>
        <v/>
      </c>
      <c r="B111" s="22">
        <f>Measurements!G111</f>
        <v>0.1779</v>
      </c>
      <c r="C111" s="22">
        <f>Measurements!L111*'Density of air'!$O$29+'Density of air'!$B$28</f>
        <v>1.207885436925308</v>
      </c>
      <c r="D111" s="22">
        <f>Measurements!J111</f>
        <v>5.8740000000000006</v>
      </c>
      <c r="E111" s="22">
        <f>Measurements!H111</f>
        <v>14</v>
      </c>
      <c r="F111" s="22">
        <f>Measurements!F111</f>
        <v>0.2412</v>
      </c>
      <c r="G111" s="22">
        <f>Measurements!I111/(Measurements!C111^2*PI()*F111)*(5/3)/100000</f>
        <v>5.2787709151540747E-2</v>
      </c>
      <c r="H111" s="22">
        <f>(Measurements!K111+Measurements!L111)/2*'Density of air'!$O$29+'Density of air'!$B$28</f>
        <v>1.2079699989557651</v>
      </c>
      <c r="I111" s="22">
        <f>Measurements!C111^2*PI()*Measurements!G111</f>
        <v>1.3972233326840606E-3</v>
      </c>
      <c r="J111" s="22">
        <f>$J$109</f>
        <v>0.6</v>
      </c>
      <c r="K111" s="22">
        <f t="shared" si="53"/>
        <v>429.42311795452366</v>
      </c>
      <c r="L111" s="22">
        <f t="shared" si="54"/>
        <v>565.92398254417981</v>
      </c>
      <c r="M111" s="22">
        <v>1.8207550000000002E-5</v>
      </c>
      <c r="N111" s="22">
        <f t="shared" si="55"/>
        <v>6.3765968968663905E-2</v>
      </c>
      <c r="O111" s="22">
        <f t="shared" si="56"/>
        <v>1.0602130648406653E-2</v>
      </c>
      <c r="P111" s="22">
        <v>2.8E-3</v>
      </c>
      <c r="Q111" s="22">
        <f t="shared" si="57"/>
        <v>4.5835043265888133</v>
      </c>
      <c r="R111" s="22">
        <f t="shared" si="58"/>
        <v>48.933162163072446</v>
      </c>
      <c r="S111" s="22">
        <f t="shared" si="59"/>
        <v>1.2104936771720893</v>
      </c>
      <c r="T111" s="22">
        <f t="shared" si="60"/>
        <v>12.923143337909526</v>
      </c>
      <c r="U111" s="22">
        <f t="shared" si="61"/>
        <v>12.923143337909526</v>
      </c>
      <c r="V111" s="22">
        <f t="shared" si="62"/>
        <v>48.933162163072446</v>
      </c>
    </row>
    <row r="112" spans="1:22" x14ac:dyDescent="0.25">
      <c r="A112" s="17" t="str">
        <f>IF(ISBLANK(Measurements!A112),"",Measurements!A112)</f>
        <v/>
      </c>
      <c r="B112" s="22">
        <f>Measurements!G112</f>
        <v>0.1779</v>
      </c>
      <c r="C112" s="22">
        <f>Measurements!L112*'Density of air'!$O$29+'Density of air'!$B$28</f>
        <v>1.2117378414271209</v>
      </c>
      <c r="D112" s="22">
        <f>Measurements!J112</f>
        <v>8.1392000000000007</v>
      </c>
      <c r="E112" s="22">
        <f>Measurements!H112</f>
        <v>20.100000000000001</v>
      </c>
      <c r="F112" s="22">
        <f>Measurements!F112</f>
        <v>0.2412</v>
      </c>
      <c r="G112" s="22">
        <f>Measurements!I112/(Measurements!C112^2*PI()*F112)*(5/3)/100000</f>
        <v>7.038361220205433E-2</v>
      </c>
      <c r="H112" s="22">
        <f>(Measurements!K112+Measurements!L112)/2*'Density of air'!$O$29+'Density of air'!$B$28</f>
        <v>1.211859248342277</v>
      </c>
      <c r="I112" s="22">
        <f>Measurements!C112^2*PI()*Measurements!G112</f>
        <v>1.3972233326840606E-3</v>
      </c>
      <c r="J112" s="22">
        <f>$J$109</f>
        <v>0.6</v>
      </c>
      <c r="K112" s="22">
        <f t="shared" si="53"/>
        <v>429.42311795452366</v>
      </c>
      <c r="L112" s="22">
        <f t="shared" si="54"/>
        <v>565.92398254417981</v>
      </c>
      <c r="M112" s="22">
        <v>1.8207550000000002E-5</v>
      </c>
      <c r="N112" s="22">
        <f t="shared" si="55"/>
        <v>8.5295031378795877E-2</v>
      </c>
      <c r="O112" s="22">
        <f t="shared" si="56"/>
        <v>1.0602130648406653E-2</v>
      </c>
      <c r="P112" s="22">
        <v>2.8E-3</v>
      </c>
      <c r="Q112" s="22">
        <f t="shared" si="57"/>
        <v>3.6895980262359731</v>
      </c>
      <c r="R112" s="22">
        <f t="shared" si="58"/>
        <v>65.454280232361143</v>
      </c>
      <c r="S112" s="22">
        <f t="shared" si="59"/>
        <v>0.97441493753081643</v>
      </c>
      <c r="T112" s="22">
        <f t="shared" si="60"/>
        <v>17.286335240374946</v>
      </c>
      <c r="U112" s="22">
        <f t="shared" si="61"/>
        <v>17.286335240374942</v>
      </c>
      <c r="V112" s="22">
        <f t="shared" si="62"/>
        <v>65.454280232361128</v>
      </c>
    </row>
    <row r="113" spans="1:22" x14ac:dyDescent="0.25">
      <c r="A113" s="3" t="str">
        <f>IF(ISBLANK(Measurements!A113),"",Measurements!A113)</f>
        <v>2-1</v>
      </c>
      <c r="B113">
        <f>Measurements!G113</f>
        <v>0.17610000000000001</v>
      </c>
      <c r="C113">
        <f>Measurements!L113*'Density of air'!$O$29+'Density of air'!$B$28</f>
        <v>1.2027875545177664</v>
      </c>
      <c r="D113" s="24">
        <f>Measurements!J113</f>
        <v>1.8044</v>
      </c>
      <c r="E113">
        <f>Measurements!H113</f>
        <v>4</v>
      </c>
      <c r="F113">
        <f>Measurements!F113</f>
        <v>0.20100000000000001</v>
      </c>
      <c r="G113">
        <f>Measurements!I113/(Measurements!C113^2*PI()*F113)*(5/3)/100000</f>
        <v>2.1115083660616298E-2</v>
      </c>
      <c r="H113">
        <f>(Measurements!K113+Measurements!L113)/2*'Density of air'!$O$29+'Density of air'!$B$28</f>
        <v>1.202811715097897</v>
      </c>
      <c r="I113">
        <f>Measurements!C113^2*PI()*Measurements!G113</f>
        <v>1.3830861657429065E-3</v>
      </c>
      <c r="J113">
        <v>0.37</v>
      </c>
      <c r="K113">
        <f t="shared" si="53"/>
        <v>267.51767833731412</v>
      </c>
      <c r="L113">
        <f t="shared" si="54"/>
        <v>334.81561744344697</v>
      </c>
      <c r="M113">
        <v>1.8207550000000002E-5</v>
      </c>
      <c r="N113">
        <f t="shared" si="55"/>
        <v>2.539746999226147E-2</v>
      </c>
      <c r="O113">
        <f t="shared" si="56"/>
        <v>1.7920311023166199E-2</v>
      </c>
      <c r="P113" s="24">
        <v>2.8E-3</v>
      </c>
      <c r="Q113">
        <f t="shared" si="57"/>
        <v>7.714283324300057</v>
      </c>
      <c r="R113">
        <f t="shared" si="58"/>
        <v>31.285111581200262</v>
      </c>
      <c r="S113">
        <f t="shared" si="59"/>
        <v>1.2053358493676314</v>
      </c>
      <c r="T113">
        <f t="shared" si="60"/>
        <v>4.888213843728459</v>
      </c>
      <c r="U113">
        <f t="shared" si="61"/>
        <v>4.8882138437284599</v>
      </c>
      <c r="V113">
        <f t="shared" si="62"/>
        <v>31.285111581200265</v>
      </c>
    </row>
    <row r="114" spans="1:22" x14ac:dyDescent="0.25">
      <c r="A114" s="3" t="str">
        <f>IF(ISBLANK(Measurements!A114),"",Measurements!A114)</f>
        <v/>
      </c>
      <c r="B114">
        <f>Measurements!G114</f>
        <v>0.17610000000000001</v>
      </c>
      <c r="C114">
        <f>Measurements!L114*'Density of air'!$O$29+'Density of air'!$B$28</f>
        <v>1.2048786527280637</v>
      </c>
      <c r="D114" s="24">
        <f>Measurements!J114</f>
        <v>3.7624</v>
      </c>
      <c r="E114">
        <f>Measurements!H114</f>
        <v>8.9</v>
      </c>
      <c r="F114">
        <f>Measurements!F114</f>
        <v>0.20100000000000001</v>
      </c>
      <c r="G114">
        <f>Measurements!I114/(Measurements!C114^2*PI()*F114)*(5/3)/100000</f>
        <v>4.2230167321232595E-2</v>
      </c>
      <c r="H114">
        <f>(Measurements!K114+Measurements!L114)/2*'Density of air'!$O$29+'Density of air'!$B$28</f>
        <v>1.2049324100188541</v>
      </c>
      <c r="I114">
        <f>Measurements!C114^2*PI()*Measurements!G114</f>
        <v>1.3830861657429065E-3</v>
      </c>
      <c r="J114">
        <f>$J$113</f>
        <v>0.37</v>
      </c>
      <c r="K114">
        <f t="shared" si="53"/>
        <v>267.51767833731412</v>
      </c>
      <c r="L114">
        <f t="shared" si="54"/>
        <v>334.81561744344697</v>
      </c>
      <c r="M114">
        <v>1.8207550000000002E-5</v>
      </c>
      <c r="N114">
        <f t="shared" si="55"/>
        <v>5.0884497285872243E-2</v>
      </c>
      <c r="O114">
        <f t="shared" si="56"/>
        <v>1.7920311023166199E-2</v>
      </c>
      <c r="P114" s="24">
        <v>2.8E-3</v>
      </c>
      <c r="Q114">
        <f t="shared" si="57"/>
        <v>4.2834126997739901</v>
      </c>
      <c r="R114">
        <f t="shared" si="58"/>
        <v>62.680541637684783</v>
      </c>
      <c r="S114">
        <f t="shared" si="59"/>
        <v>0.66927161832530091</v>
      </c>
      <c r="T114">
        <f t="shared" si="60"/>
        <v>9.7936646500518538</v>
      </c>
      <c r="U114">
        <f t="shared" si="61"/>
        <v>9.7936646500518556</v>
      </c>
      <c r="V114">
        <f t="shared" si="62"/>
        <v>62.68054163768479</v>
      </c>
    </row>
    <row r="115" spans="1:22" x14ac:dyDescent="0.25">
      <c r="A115" s="3" t="str">
        <f>IF(ISBLANK(Measurements!A115),"",Measurements!A115)</f>
        <v/>
      </c>
      <c r="B115">
        <f>Measurements!G115</f>
        <v>0.17610000000000001</v>
      </c>
      <c r="C115">
        <f>Measurements!L115*'Density of air'!$O$29+'Density of air'!$B$28</f>
        <v>1.2078479880261057</v>
      </c>
      <c r="D115" s="24">
        <f>Measurements!J115</f>
        <v>5.8740000000000006</v>
      </c>
      <c r="E115">
        <f>Measurements!H115</f>
        <v>14.1</v>
      </c>
      <c r="F115">
        <f>Measurements!F115</f>
        <v>0.20100000000000001</v>
      </c>
      <c r="G115">
        <f>Measurements!I115/(Measurements!C115^2*PI()*F115)*(5/3)/100000</f>
        <v>6.33452509818489E-2</v>
      </c>
      <c r="H115">
        <f>(Measurements!K115+Measurements!L115)/2*'Density of air'!$O$29+'Density of air'!$B$28</f>
        <v>1.2079331540710658</v>
      </c>
      <c r="I115">
        <f>Measurements!C115^2*PI()*Measurements!G115</f>
        <v>1.3830861657429065E-3</v>
      </c>
      <c r="J115">
        <f t="shared" ref="J115:J116" si="67">$J$113</f>
        <v>0.37</v>
      </c>
      <c r="K115">
        <f t="shared" si="53"/>
        <v>267.51767833731412</v>
      </c>
      <c r="L115">
        <f t="shared" si="54"/>
        <v>334.81561744344697</v>
      </c>
      <c r="M115">
        <v>1.8207550000000002E-5</v>
      </c>
      <c r="N115">
        <f t="shared" si="55"/>
        <v>7.6516828813928017E-2</v>
      </c>
      <c r="O115">
        <f t="shared" si="56"/>
        <v>1.7920311023166199E-2</v>
      </c>
      <c r="P115" s="24">
        <v>2.8E-3</v>
      </c>
      <c r="Q115">
        <f t="shared" si="57"/>
        <v>3.0084655823896562</v>
      </c>
      <c r="R115">
        <f t="shared" si="58"/>
        <v>94.254960356788771</v>
      </c>
      <c r="S115">
        <f t="shared" si="59"/>
        <v>0.47006458871173756</v>
      </c>
      <c r="T115">
        <f t="shared" si="60"/>
        <v>14.727081949517395</v>
      </c>
      <c r="U115">
        <f t="shared" si="61"/>
        <v>14.727081949517396</v>
      </c>
      <c r="V115">
        <f t="shared" si="62"/>
        <v>94.254960356788786</v>
      </c>
    </row>
    <row r="116" spans="1:22" x14ac:dyDescent="0.25">
      <c r="A116" s="3" t="str">
        <f>IF(ISBLANK(Measurements!A116),"",Measurements!A116)</f>
        <v/>
      </c>
      <c r="B116">
        <f>Measurements!G116</f>
        <v>0.17610000000000001</v>
      </c>
      <c r="C116">
        <f>Measurements!L116*'Density of air'!$O$29+'Density of air'!$B$28</f>
        <v>1.2116991844989122</v>
      </c>
      <c r="D116" s="24">
        <f>Measurements!J116</f>
        <v>8.1392000000000007</v>
      </c>
      <c r="E116">
        <f>Measurements!H116</f>
        <v>20.3</v>
      </c>
      <c r="F116">
        <f>Measurements!F116</f>
        <v>0.20100000000000001</v>
      </c>
      <c r="G116">
        <f>Measurements!I116/(Measurements!C116^2*PI()*F116)*(5/3)/100000</f>
        <v>8.446033464246519E-2</v>
      </c>
      <c r="H116">
        <f>(Measurements!K116+Measurements!L116)/2*'Density of air'!$O$29+'Density of air'!$B$28</f>
        <v>1.2118217994430747</v>
      </c>
      <c r="I116">
        <f>Measurements!C116^2*PI()*Measurements!G116</f>
        <v>1.3830861657429065E-3</v>
      </c>
      <c r="J116">
        <f t="shared" si="67"/>
        <v>0.37</v>
      </c>
      <c r="K116">
        <f t="shared" si="53"/>
        <v>267.51767833731412</v>
      </c>
      <c r="L116">
        <f t="shared" si="54"/>
        <v>334.81561744344697</v>
      </c>
      <c r="M116">
        <v>1.8207550000000002E-5</v>
      </c>
      <c r="N116">
        <f t="shared" si="55"/>
        <v>0.10235087470799642</v>
      </c>
      <c r="O116">
        <f t="shared" si="56"/>
        <v>1.7920311023166199E-2</v>
      </c>
      <c r="P116" s="24">
        <v>2.8E-3</v>
      </c>
      <c r="Q116">
        <f t="shared" si="57"/>
        <v>2.4284843905198583</v>
      </c>
      <c r="R116">
        <f t="shared" si="58"/>
        <v>126.07785486699159</v>
      </c>
      <c r="S116">
        <f t="shared" si="59"/>
        <v>0.37944410030971698</v>
      </c>
      <c r="T116">
        <f t="shared" si="60"/>
        <v>19.699322917510639</v>
      </c>
      <c r="U116">
        <f t="shared" si="61"/>
        <v>19.699322917510642</v>
      </c>
      <c r="V116">
        <f t="shared" si="62"/>
        <v>126.0778548669916</v>
      </c>
    </row>
    <row r="117" spans="1:22" x14ac:dyDescent="0.25">
      <c r="A117" s="17" t="str">
        <f>IF(ISBLANK(Measurements!A117),"",Measurements!A117)</f>
        <v>3-5</v>
      </c>
      <c r="B117" s="22">
        <f>Measurements!G117</f>
        <v>0.17649999999999999</v>
      </c>
      <c r="C117" s="22">
        <f>Measurements!L117*'Density of air'!$O$29+'Density of air'!$B$28</f>
        <v>1.2026498392110223</v>
      </c>
      <c r="D117" s="22">
        <f>Measurements!J117</f>
        <v>1.8044</v>
      </c>
      <c r="E117" s="22">
        <f>Measurements!H117</f>
        <v>5.4</v>
      </c>
      <c r="F117" s="22">
        <f>Measurements!F117</f>
        <v>0.1608</v>
      </c>
      <c r="G117" s="22">
        <f>Measurements!I117/(Measurements!C117^2*PI()*F117)*(5/3)/100000</f>
        <v>2.639385457577037E-2</v>
      </c>
      <c r="H117" s="22">
        <f>(Measurements!K117+Measurements!L117)/2*'Density of air'!$O$29+'Density of air'!$B$28</f>
        <v>1.2026824559941987</v>
      </c>
      <c r="I117" s="22">
        <f>Measurements!C117^2*PI()*Measurements!G117</f>
        <v>1.3862277583964963E-3</v>
      </c>
      <c r="J117" s="22">
        <v>0.22</v>
      </c>
      <c r="K117" s="22">
        <f t="shared" si="53"/>
        <v>158.70407923044522</v>
      </c>
      <c r="L117" s="22">
        <f t="shared" si="54"/>
        <v>189.1135357846106</v>
      </c>
      <c r="M117" s="22">
        <v>1.8207550000000002E-5</v>
      </c>
      <c r="N117" s="22">
        <f t="shared" si="55"/>
        <v>3.1743425844341228E-2</v>
      </c>
      <c r="O117" s="22">
        <f t="shared" si="56"/>
        <v>3.1726972768536532E-2</v>
      </c>
      <c r="P117" s="22">
        <v>2.8E-3</v>
      </c>
      <c r="Q117" s="22">
        <f t="shared" si="57"/>
        <v>5.7398686070597886</v>
      </c>
      <c r="R117" s="22">
        <f t="shared" si="58"/>
        <v>65.912144914948925</v>
      </c>
      <c r="S117" s="22">
        <f t="shared" si="59"/>
        <v>0.50656052870274337</v>
      </c>
      <c r="T117" s="22">
        <f t="shared" si="60"/>
        <v>5.8169434288063622</v>
      </c>
      <c r="U117" s="22">
        <f t="shared" si="61"/>
        <v>5.8169434288063631</v>
      </c>
      <c r="V117" s="22">
        <f t="shared" si="62"/>
        <v>65.912144914948925</v>
      </c>
    </row>
    <row r="118" spans="1:22" x14ac:dyDescent="0.25">
      <c r="A118" s="17" t="str">
        <f>IF(ISBLANK(Measurements!A118),"",Measurements!A118)</f>
        <v/>
      </c>
      <c r="B118" s="22">
        <f>Measurements!G118</f>
        <v>0.17649999999999999</v>
      </c>
      <c r="C118" s="22">
        <f>Measurements!L118*'Density of air'!$O$29+'Density of air'!$B$28</f>
        <v>1.2048762366700507</v>
      </c>
      <c r="D118" s="22">
        <f>Measurements!J118</f>
        <v>3.7624</v>
      </c>
      <c r="E118" s="22">
        <f>Measurements!H118</f>
        <v>12.1</v>
      </c>
      <c r="F118" s="22">
        <f>Measurements!F118</f>
        <v>0.1608</v>
      </c>
      <c r="G118" s="22">
        <f>Measurements!I118/(Measurements!C118^2*PI()*F118)*(5/3)/100000</f>
        <v>5.278770915154074E-2</v>
      </c>
      <c r="H118" s="22">
        <f>(Measurements!K118+Measurements!L118)/2*'Density of air'!$O$29+'Density of air'!$B$28</f>
        <v>1.2049493224249455</v>
      </c>
      <c r="I118" s="22">
        <f>Measurements!C118^2*PI()*Measurements!G118</f>
        <v>1.3862277583964963E-3</v>
      </c>
      <c r="J118" s="22">
        <f>$J$117</f>
        <v>0.22</v>
      </c>
      <c r="K118" s="22">
        <f t="shared" si="53"/>
        <v>158.70407923044522</v>
      </c>
      <c r="L118" s="22">
        <f t="shared" si="54"/>
        <v>189.1135357846106</v>
      </c>
      <c r="M118" s="22">
        <v>1.8207550000000002E-5</v>
      </c>
      <c r="N118" s="22">
        <f t="shared" si="55"/>
        <v>6.3606514374514103E-2</v>
      </c>
      <c r="O118" s="22">
        <f t="shared" si="56"/>
        <v>3.1726972768536532E-2</v>
      </c>
      <c r="P118" s="22">
        <v>2.8E-3</v>
      </c>
      <c r="Q118" s="22">
        <f t="shared" si="57"/>
        <v>3.2092326323422684</v>
      </c>
      <c r="R118" s="22">
        <f t="shared" si="58"/>
        <v>132.07275779073242</v>
      </c>
      <c r="S118" s="22">
        <f t="shared" si="59"/>
        <v>0.28322435412021324</v>
      </c>
      <c r="T118" s="22">
        <f t="shared" si="60"/>
        <v>11.65581489642728</v>
      </c>
      <c r="U118" s="22">
        <f t="shared" si="61"/>
        <v>11.655814896427282</v>
      </c>
      <c r="V118" s="22">
        <f t="shared" si="62"/>
        <v>132.07275779073242</v>
      </c>
    </row>
    <row r="119" spans="1:22" x14ac:dyDescent="0.25">
      <c r="A119" s="17" t="str">
        <f>IF(ISBLANK(Measurements!A119),"",Measurements!A119)</f>
        <v/>
      </c>
      <c r="B119" s="22">
        <f>Measurements!G119</f>
        <v>0.17649999999999999</v>
      </c>
      <c r="C119" s="22">
        <f>Measurements!L119*'Density of air'!$O$29+'Density of air'!$B$28</f>
        <v>1.2073333676693254</v>
      </c>
      <c r="D119" s="22">
        <f>Measurements!J119</f>
        <v>5.8740000000000006</v>
      </c>
      <c r="E119" s="22">
        <f>Measurements!H119</f>
        <v>18.7</v>
      </c>
      <c r="F119" s="22">
        <f>Measurements!F119</f>
        <v>0.1608</v>
      </c>
      <c r="G119" s="22">
        <f>Measurements!I119/(Measurements!C119^2*PI()*F119)*(5/3)/100000</f>
        <v>7.9181563727311111E-2</v>
      </c>
      <c r="H119" s="22">
        <f>(Measurements!K119+Measurements!L119)/2*'Density of air'!$O$29+'Density of air'!$B$28</f>
        <v>1.2074463183814357</v>
      </c>
      <c r="I119" s="22">
        <f>Measurements!C119^2*PI()*Measurements!G119</f>
        <v>1.3862277583964963E-3</v>
      </c>
      <c r="J119" s="22">
        <f t="shared" ref="J119:J120" si="68">$J$117</f>
        <v>0.22</v>
      </c>
      <c r="K119" s="22">
        <f t="shared" si="53"/>
        <v>158.70407923044522</v>
      </c>
      <c r="L119" s="22">
        <f t="shared" si="54"/>
        <v>189.1135357846106</v>
      </c>
      <c r="M119" s="22">
        <v>1.8207550000000002E-5</v>
      </c>
      <c r="N119" s="22">
        <f t="shared" si="55"/>
        <v>9.5607487606226824E-2</v>
      </c>
      <c r="O119" s="22">
        <f t="shared" si="56"/>
        <v>3.1726972768536532E-2</v>
      </c>
      <c r="P119" s="22">
        <v>2.8E-3</v>
      </c>
      <c r="Q119" s="22">
        <f t="shared" si="57"/>
        <v>2.1996905172302363</v>
      </c>
      <c r="R119" s="22">
        <f t="shared" si="58"/>
        <v>198.51967487558321</v>
      </c>
      <c r="S119" s="22">
        <f t="shared" si="59"/>
        <v>0.19412925062780156</v>
      </c>
      <c r="T119" s="22">
        <f t="shared" si="60"/>
        <v>17.51995356464867</v>
      </c>
      <c r="U119" s="22">
        <f t="shared" si="61"/>
        <v>17.51995356464867</v>
      </c>
      <c r="V119" s="22">
        <f t="shared" si="62"/>
        <v>198.51967487558321</v>
      </c>
    </row>
    <row r="120" spans="1:22" x14ac:dyDescent="0.25">
      <c r="A120" s="17" t="str">
        <f>IF(ISBLANK(Measurements!A120),"",Measurements!A120)</f>
        <v/>
      </c>
      <c r="B120" s="22">
        <f>Measurements!G120</f>
        <v>0.17649999999999999</v>
      </c>
      <c r="C120" s="22">
        <f>Measurements!L120*'Density of air'!$O$29+'Density of air'!$B$28</f>
        <v>1.2113464400290064</v>
      </c>
      <c r="D120" s="22">
        <f>Measurements!J120</f>
        <v>8.1392000000000007</v>
      </c>
      <c r="E120" s="22">
        <f>Measurements!H120</f>
        <v>26.5</v>
      </c>
      <c r="F120" s="22">
        <f>Measurements!F120</f>
        <v>0.1608</v>
      </c>
      <c r="G120" s="22">
        <f>Measurements!I120/(Measurements!C120^2*PI()*F120)*(5/3)/100000</f>
        <v>0.10557541830308148</v>
      </c>
      <c r="H120" s="22">
        <f>(Measurements!K120+Measurements!L120)/2*'Density of air'!$O$29+'Density of air'!$B$28</f>
        <v>1.2115065038723711</v>
      </c>
      <c r="I120" s="22">
        <f>Measurements!C120^2*PI()*Measurements!G120</f>
        <v>1.3862277583964963E-3</v>
      </c>
      <c r="J120" s="22">
        <f t="shared" si="68"/>
        <v>0.22</v>
      </c>
      <c r="K120" s="22">
        <f t="shared" si="53"/>
        <v>158.70407923044522</v>
      </c>
      <c r="L120" s="22">
        <f t="shared" si="54"/>
        <v>189.1135357846106</v>
      </c>
      <c r="M120" s="22">
        <v>1.8207550000000002E-5</v>
      </c>
      <c r="N120" s="22">
        <f t="shared" si="55"/>
        <v>0.12790530592322938</v>
      </c>
      <c r="O120" s="22">
        <f t="shared" si="56"/>
        <v>3.1726972768536532E-2</v>
      </c>
      <c r="P120" s="22">
        <v>2.8E-3</v>
      </c>
      <c r="Q120" s="22">
        <f t="shared" si="57"/>
        <v>1.7474859950721928</v>
      </c>
      <c r="R120" s="22">
        <f t="shared" si="58"/>
        <v>265.58296198851025</v>
      </c>
      <c r="S120" s="22">
        <f t="shared" si="59"/>
        <v>0.15422085245568917</v>
      </c>
      <c r="T120" s="22">
        <f t="shared" si="60"/>
        <v>23.43848872670527</v>
      </c>
      <c r="U120" s="22">
        <f t="shared" si="61"/>
        <v>23.43848872670527</v>
      </c>
      <c r="V120" s="22">
        <f t="shared" si="62"/>
        <v>265.58296198851025</v>
      </c>
    </row>
    <row r="121" spans="1:22" x14ac:dyDescent="0.25">
      <c r="A121" s="3" t="str">
        <f>IF(ISBLANK(Measurements!A121),"",Measurements!A121)</f>
        <v>4-4</v>
      </c>
      <c r="B121">
        <f>Measurements!G121</f>
        <v>0.1772</v>
      </c>
      <c r="C121">
        <f>Measurements!L121*'Density of air'!$O$29+'Density of air'!$B$28</f>
        <v>1.2026703757041333</v>
      </c>
      <c r="D121" s="24">
        <f>Measurements!J121</f>
        <v>1.8044</v>
      </c>
      <c r="E121">
        <f>Measurements!H121</f>
        <v>4.7</v>
      </c>
      <c r="F121">
        <f>Measurements!F121</f>
        <v>0.2412</v>
      </c>
      <c r="G121">
        <f>Measurements!I121/(Measurements!C121^2*PI()*F121)*(5/3)/100000</f>
        <v>1.7595903050513582E-2</v>
      </c>
      <c r="H121">
        <f>(Measurements!K121+Measurements!L121)/2*'Density of air'!$O$29+'Density of air'!$B$28</f>
        <v>1.2026987643857867</v>
      </c>
      <c r="I121">
        <f>Measurements!C121^2*PI()*Measurements!G121</f>
        <v>1.3917255455402784E-3</v>
      </c>
      <c r="J121">
        <v>0.65</v>
      </c>
      <c r="K121">
        <f t="shared" si="53"/>
        <v>467.04610839608114</v>
      </c>
      <c r="L121">
        <f t="shared" si="54"/>
        <v>615.50620505545749</v>
      </c>
      <c r="M121">
        <v>1.8207550000000002E-5</v>
      </c>
      <c r="N121">
        <f t="shared" si="55"/>
        <v>2.1162570857104782E-2</v>
      </c>
      <c r="O121">
        <f t="shared" si="56"/>
        <v>9.7480739442088911E-3</v>
      </c>
      <c r="P121" s="24">
        <v>2.8E-3</v>
      </c>
      <c r="Q121">
        <f t="shared" si="57"/>
        <v>12.840067490386035</v>
      </c>
      <c r="R121">
        <f t="shared" si="58"/>
        <v>14.931670807467965</v>
      </c>
      <c r="S121">
        <f t="shared" si="59"/>
        <v>3.6881325663762814</v>
      </c>
      <c r="T121">
        <f t="shared" si="60"/>
        <v>4.2889168157929172</v>
      </c>
      <c r="U121">
        <f t="shared" si="61"/>
        <v>4.2889168157929172</v>
      </c>
      <c r="V121">
        <f t="shared" si="62"/>
        <v>14.931670807467963</v>
      </c>
    </row>
    <row r="122" spans="1:22" x14ac:dyDescent="0.25">
      <c r="A122" s="3" t="str">
        <f>IF(ISBLANK(Measurements!A122),"",Measurements!A122)</f>
        <v/>
      </c>
      <c r="B122">
        <f>Measurements!G122</f>
        <v>0.1772</v>
      </c>
      <c r="C122">
        <f>Measurements!L122*'Density of air'!$O$29+'Density of air'!$B$28</f>
        <v>1.2046177184626541</v>
      </c>
      <c r="D122" s="24">
        <f>Measurements!J122</f>
        <v>3.7624</v>
      </c>
      <c r="E122">
        <f>Measurements!H122</f>
        <v>10.5</v>
      </c>
      <c r="F122">
        <f>Measurements!F122</f>
        <v>0.2412</v>
      </c>
      <c r="G122">
        <f>Measurements!I122/(Measurements!C122^2*PI()*F122)*(5/3)/100000</f>
        <v>3.5191806101027165E-2</v>
      </c>
      <c r="H122">
        <f>(Measurements!K122+Measurements!L122)/2*'Density of air'!$O$29+'Density of air'!$B$28</f>
        <v>1.2046811399854966</v>
      </c>
      <c r="I122">
        <f>Measurements!C122^2*PI()*Measurements!G122</f>
        <v>1.3917255455402784E-3</v>
      </c>
      <c r="J122">
        <f>$J$121</f>
        <v>0.65</v>
      </c>
      <c r="K122">
        <f t="shared" si="53"/>
        <v>467.04610839608114</v>
      </c>
      <c r="L122">
        <f t="shared" si="54"/>
        <v>615.50620505545749</v>
      </c>
      <c r="M122">
        <v>1.8207550000000002E-5</v>
      </c>
      <c r="N122">
        <f t="shared" si="55"/>
        <v>4.2394905091933964E-2</v>
      </c>
      <c r="O122">
        <f t="shared" si="56"/>
        <v>9.7480739442088911E-3</v>
      </c>
      <c r="P122" s="24">
        <v>2.8E-3</v>
      </c>
      <c r="Q122">
        <f t="shared" si="57"/>
        <v>7.1593055291958159</v>
      </c>
      <c r="R122">
        <f t="shared" si="58"/>
        <v>29.912564547141638</v>
      </c>
      <c r="S122">
        <f t="shared" si="59"/>
        <v>2.0564119226503399</v>
      </c>
      <c r="T122">
        <f t="shared" si="60"/>
        <v>8.5919722410141972</v>
      </c>
      <c r="U122">
        <f t="shared" si="61"/>
        <v>8.591972241014199</v>
      </c>
      <c r="V122">
        <f t="shared" si="62"/>
        <v>29.912564547141635</v>
      </c>
    </row>
    <row r="123" spans="1:22" x14ac:dyDescent="0.25">
      <c r="A123" s="3" t="str">
        <f>IF(ISBLANK(Measurements!A123),"",Measurements!A123)</f>
        <v/>
      </c>
      <c r="B123">
        <f>Measurements!G123</f>
        <v>0.1772</v>
      </c>
      <c r="C123">
        <f>Measurements!L123*'Density of air'!$O$29+'Density of air'!$B$28</f>
        <v>1.2078842288963016</v>
      </c>
      <c r="D123" s="24">
        <f>Measurements!J123</f>
        <v>5.8740000000000006</v>
      </c>
      <c r="E123">
        <f>Measurements!H123</f>
        <v>17.100000000000001</v>
      </c>
      <c r="F123">
        <f>Measurements!F123</f>
        <v>0.2412</v>
      </c>
      <c r="G123">
        <f>Measurements!I123/(Measurements!C123^2*PI()*F123)*(5/3)/100000</f>
        <v>5.2787709151540747E-2</v>
      </c>
      <c r="H123">
        <f>(Measurements!K123+Measurements!L123)/2*'Density of air'!$O$29+'Density of air'!$B$28</f>
        <v>1.2079875153763595</v>
      </c>
      <c r="I123">
        <f>Measurements!C123^2*PI()*Measurements!G123</f>
        <v>1.3917255455402784E-3</v>
      </c>
      <c r="J123">
        <f t="shared" ref="J123:J124" si="69">$J$121</f>
        <v>0.65</v>
      </c>
      <c r="K123">
        <f t="shared" si="53"/>
        <v>467.04610839608114</v>
      </c>
      <c r="L123">
        <f t="shared" si="54"/>
        <v>615.50620505545749</v>
      </c>
      <c r="M123">
        <v>1.8207550000000002E-5</v>
      </c>
      <c r="N123">
        <f t="shared" si="55"/>
        <v>6.3766893620379628E-2</v>
      </c>
      <c r="O123">
        <f t="shared" si="56"/>
        <v>9.7480739442088911E-3</v>
      </c>
      <c r="P123" s="24">
        <v>2.8E-3</v>
      </c>
      <c r="Q123">
        <f t="shared" si="57"/>
        <v>5.1676201699988855</v>
      </c>
      <c r="R123">
        <f t="shared" si="58"/>
        <v>44.991994138305714</v>
      </c>
      <c r="S123">
        <f t="shared" si="59"/>
        <v>1.4843277306685576</v>
      </c>
      <c r="T123">
        <f t="shared" si="60"/>
        <v>12.923330732641437</v>
      </c>
      <c r="U123">
        <f t="shared" si="61"/>
        <v>12.923330732641437</v>
      </c>
      <c r="V123">
        <f t="shared" si="62"/>
        <v>44.991994138305706</v>
      </c>
    </row>
    <row r="124" spans="1:22" x14ac:dyDescent="0.25">
      <c r="A124" s="3" t="str">
        <f>IF(ISBLANK(Measurements!A124),"",Measurements!A124)</f>
        <v/>
      </c>
      <c r="B124">
        <f>Measurements!G124</f>
        <v>0.1772</v>
      </c>
      <c r="C124">
        <f>Measurements!L124*'Density of air'!$O$29+'Density of air'!$B$28</f>
        <v>1.2107267211486583</v>
      </c>
      <c r="D124" s="24">
        <f>Measurements!J124</f>
        <v>8.1392000000000007</v>
      </c>
      <c r="E124">
        <f>Measurements!H124</f>
        <v>23.8</v>
      </c>
      <c r="F124">
        <f>Measurements!F124</f>
        <v>0.2412</v>
      </c>
      <c r="G124">
        <f>Measurements!I124/(Measurements!C124^2*PI()*F124)*(5/3)/100000</f>
        <v>7.038361220205433E-2</v>
      </c>
      <c r="H124">
        <f>(Measurements!K124+Measurements!L124)/2*'Density of air'!$O$29+'Density of air'!$B$28</f>
        <v>1.210870476600435</v>
      </c>
      <c r="I124">
        <f>Measurements!C124^2*PI()*Measurements!G124</f>
        <v>1.3917255455402784E-3</v>
      </c>
      <c r="J124">
        <f t="shared" si="69"/>
        <v>0.65</v>
      </c>
      <c r="K124">
        <f t="shared" si="53"/>
        <v>467.04610839608114</v>
      </c>
      <c r="L124">
        <f t="shared" si="54"/>
        <v>615.50620505545749</v>
      </c>
      <c r="M124">
        <v>1.8207550000000002E-5</v>
      </c>
      <c r="N124">
        <f t="shared" si="55"/>
        <v>8.5225438051961713E-2</v>
      </c>
      <c r="O124">
        <f t="shared" si="56"/>
        <v>9.7480739442088911E-3</v>
      </c>
      <c r="P124" s="24">
        <v>2.8E-3</v>
      </c>
      <c r="Q124">
        <f t="shared" si="57"/>
        <v>4.0359361397797606</v>
      </c>
      <c r="R124">
        <f t="shared" si="58"/>
        <v>60.132494960408735</v>
      </c>
      <c r="S124">
        <f t="shared" si="59"/>
        <v>1.1592670773796059</v>
      </c>
      <c r="T124">
        <f t="shared" si="60"/>
        <v>17.27223109434555</v>
      </c>
      <c r="U124">
        <f t="shared" si="61"/>
        <v>17.27223109434555</v>
      </c>
      <c r="V124">
        <f t="shared" si="62"/>
        <v>60.132494960408735</v>
      </c>
    </row>
    <row r="125" spans="1:22" x14ac:dyDescent="0.25">
      <c r="A125" s="17" t="str">
        <f>IF(ISBLANK(Measurements!A125),"",Measurements!A125)</f>
        <v>5-5</v>
      </c>
      <c r="B125" s="22">
        <f>Measurements!G125</f>
        <v>0.17580000000000001</v>
      </c>
      <c r="C125" s="22">
        <f>Measurements!L125*'Density of air'!$O$29+'Density of air'!$B$28</f>
        <v>1.2027319851834661</v>
      </c>
      <c r="D125" s="22">
        <f>Measurements!J125</f>
        <v>1.8044</v>
      </c>
      <c r="E125" s="22">
        <f>Measurements!H125</f>
        <v>5.6</v>
      </c>
      <c r="F125" s="22">
        <f>Measurements!F125</f>
        <v>0.20100000000000001</v>
      </c>
      <c r="G125" s="22">
        <f>Measurements!I125/(Measurements!C125^2*PI()*F125)*(5/3)/100000</f>
        <v>2.1115083660616298E-2</v>
      </c>
      <c r="H125" s="22">
        <f>(Measurements!K125+Measurements!L125)/2*'Density of air'!$O$29+'Density of air'!$B$28</f>
        <v>1.2027658099956489</v>
      </c>
      <c r="I125" s="22">
        <f>Measurements!C125^2*PI()*Measurements!G125</f>
        <v>1.3807299712527143E-3</v>
      </c>
      <c r="J125" s="22">
        <v>0.43</v>
      </c>
      <c r="K125" s="22">
        <f t="shared" si="53"/>
        <v>311.42946771110343</v>
      </c>
      <c r="L125" s="22">
        <f t="shared" si="54"/>
        <v>389.77405220413448</v>
      </c>
      <c r="M125" s="22">
        <v>1.8207550000000002E-5</v>
      </c>
      <c r="N125" s="22">
        <f t="shared" si="55"/>
        <v>2.539650070218705E-2</v>
      </c>
      <c r="O125" s="22">
        <f t="shared" si="56"/>
        <v>1.5393533679501192E-2</v>
      </c>
      <c r="P125" s="22">
        <v>2.8E-3</v>
      </c>
      <c r="Q125" s="22">
        <f t="shared" si="57"/>
        <v>9.2933003758146544</v>
      </c>
      <c r="R125" s="22">
        <f t="shared" si="58"/>
        <v>26.872861661298003</v>
      </c>
      <c r="S125" s="22">
        <f t="shared" si="59"/>
        <v>1.6904007613880259</v>
      </c>
      <c r="T125" s="22">
        <f t="shared" si="60"/>
        <v>4.8880272858877847</v>
      </c>
      <c r="U125" s="22">
        <f t="shared" si="61"/>
        <v>4.8880272858877847</v>
      </c>
      <c r="V125" s="22">
        <f t="shared" si="62"/>
        <v>26.872861661298007</v>
      </c>
    </row>
    <row r="126" spans="1:22" x14ac:dyDescent="0.25">
      <c r="A126" s="17" t="str">
        <f>IF(ISBLANK(Measurements!A126),"",Measurements!A126)</f>
        <v/>
      </c>
      <c r="B126" s="22">
        <f>Measurements!G126</f>
        <v>0.17580000000000001</v>
      </c>
      <c r="C126" s="22">
        <f>Measurements!L126*'Density of air'!$O$29+'Density of air'!$B$28</f>
        <v>1.2048303315678026</v>
      </c>
      <c r="D126" s="22">
        <f>Measurements!J126</f>
        <v>3.7624</v>
      </c>
      <c r="E126" s="22">
        <f>Measurements!H126</f>
        <v>11.9</v>
      </c>
      <c r="F126" s="22">
        <f>Measurements!F126</f>
        <v>0.20100000000000001</v>
      </c>
      <c r="G126" s="22">
        <f>Measurements!I126/(Measurements!C126^2*PI()*F126)*(5/3)/100000</f>
        <v>4.2230167321232595E-2</v>
      </c>
      <c r="H126" s="22">
        <f>(Measurements!K126+Measurements!L126)/2*'Density of air'!$O$29+'Density of air'!$B$28</f>
        <v>1.204902209293691</v>
      </c>
      <c r="I126" s="22">
        <f>Measurements!C126^2*PI()*Measurements!G126</f>
        <v>1.3807299712527143E-3</v>
      </c>
      <c r="J126" s="22">
        <f>$J$125</f>
        <v>0.43</v>
      </c>
      <c r="K126" s="22">
        <f t="shared" si="53"/>
        <v>311.42946771110343</v>
      </c>
      <c r="L126" s="22">
        <f t="shared" si="54"/>
        <v>389.77405220413448</v>
      </c>
      <c r="M126" s="22">
        <v>1.8207550000000002E-5</v>
      </c>
      <c r="N126" s="22">
        <f t="shared" si="55"/>
        <v>5.0883221904195385E-2</v>
      </c>
      <c r="O126" s="22">
        <f t="shared" si="56"/>
        <v>1.5393533679501192E-2</v>
      </c>
      <c r="P126" s="22">
        <v>2.8E-3</v>
      </c>
      <c r="Q126" s="22">
        <f t="shared" si="57"/>
        <v>4.928156562408085</v>
      </c>
      <c r="R126" s="22">
        <f t="shared" si="58"/>
        <v>53.841188561651634</v>
      </c>
      <c r="S126" s="22">
        <f t="shared" si="59"/>
        <v>0.89640485817222504</v>
      </c>
      <c r="T126" s="22">
        <f t="shared" si="60"/>
        <v>9.793419179208863</v>
      </c>
      <c r="U126" s="22">
        <f t="shared" si="61"/>
        <v>9.7934191792088647</v>
      </c>
      <c r="V126" s="22">
        <f t="shared" si="62"/>
        <v>53.841188561651634</v>
      </c>
    </row>
    <row r="127" spans="1:22" x14ac:dyDescent="0.25">
      <c r="A127" s="17" t="str">
        <f>IF(ISBLANK(Measurements!A127),"",Measurements!A127)</f>
        <v/>
      </c>
      <c r="B127" s="22">
        <f>Measurements!G127</f>
        <v>0.17580000000000001</v>
      </c>
      <c r="C127" s="22">
        <f>Measurements!L127*'Density of air'!$O$29+'Density of air'!$B$28</f>
        <v>1.2077742982567077</v>
      </c>
      <c r="D127" s="22">
        <f>Measurements!J127</f>
        <v>5.8740000000000006</v>
      </c>
      <c r="E127" s="22">
        <f>Measurements!H127</f>
        <v>19.2</v>
      </c>
      <c r="F127" s="22">
        <f>Measurements!F127</f>
        <v>0.20100000000000001</v>
      </c>
      <c r="G127" s="22">
        <f>Measurements!I127/(Measurements!C127^2*PI()*F127)*(5/3)/100000</f>
        <v>6.33452509818489E-2</v>
      </c>
      <c r="H127" s="22">
        <f>(Measurements!K127+Measurements!L127)/2*'Density of air'!$O$29+'Density of air'!$B$28</f>
        <v>1.2078902690413342</v>
      </c>
      <c r="I127" s="22">
        <f>Measurements!C127^2*PI()*Measurements!G127</f>
        <v>1.3807299712527143E-3</v>
      </c>
      <c r="J127" s="22">
        <f t="shared" ref="J127:J128" si="70">$J$125</f>
        <v>0.43</v>
      </c>
      <c r="K127" s="22">
        <f t="shared" si="53"/>
        <v>311.42946771110343</v>
      </c>
      <c r="L127" s="22">
        <f t="shared" si="54"/>
        <v>389.77405220413448</v>
      </c>
      <c r="M127" s="22">
        <v>1.8207550000000002E-5</v>
      </c>
      <c r="N127" s="22">
        <f t="shared" si="55"/>
        <v>7.6514112250956307E-2</v>
      </c>
      <c r="O127" s="22">
        <f t="shared" si="56"/>
        <v>1.5393533679501192E-2</v>
      </c>
      <c r="P127" s="22">
        <v>2.8E-3</v>
      </c>
      <c r="Q127" s="22">
        <f t="shared" si="57"/>
        <v>3.5250458736514827</v>
      </c>
      <c r="R127" s="22">
        <f t="shared" si="58"/>
        <v>80.962065513218803</v>
      </c>
      <c r="S127" s="22">
        <f t="shared" si="59"/>
        <v>0.64118666004334735</v>
      </c>
      <c r="T127" s="22">
        <f t="shared" si="60"/>
        <v>14.726559096621823</v>
      </c>
      <c r="U127" s="22">
        <f t="shared" si="61"/>
        <v>14.726559096621825</v>
      </c>
      <c r="V127" s="22">
        <f t="shared" si="62"/>
        <v>80.962065513218818</v>
      </c>
    </row>
    <row r="128" spans="1:22" x14ac:dyDescent="0.25">
      <c r="A128" s="17" t="str">
        <f>IF(ISBLANK(Measurements!A128),"",Measurements!A128)</f>
        <v/>
      </c>
      <c r="B128" s="22">
        <f>Measurements!G128</f>
        <v>0.17580000000000001</v>
      </c>
      <c r="C128" s="22">
        <f>Measurements!L128*'Density of air'!$O$29+'Density of air'!$B$28</f>
        <v>1.2105696773778098</v>
      </c>
      <c r="D128" s="22">
        <f>Measurements!J128</f>
        <v>8.1392000000000007</v>
      </c>
      <c r="E128" s="22">
        <f>Measurements!H128</f>
        <v>26.8</v>
      </c>
      <c r="F128" s="22">
        <f>Measurements!F128</f>
        <v>0.20100000000000001</v>
      </c>
      <c r="G128" s="22">
        <f>Measurements!I128/(Measurements!C128^2*PI()*F128)*(5/3)/100000</f>
        <v>8.446033464246519E-2</v>
      </c>
      <c r="H128" s="22">
        <f>(Measurements!K128+Measurements!L128)/2*'Density of air'!$O$29+'Density of air'!$B$28</f>
        <v>1.2107315532646845</v>
      </c>
      <c r="I128" s="22">
        <f>Measurements!C128^2*PI()*Measurements!G128</f>
        <v>1.3807299712527143E-3</v>
      </c>
      <c r="J128" s="22">
        <f t="shared" si="70"/>
        <v>0.43</v>
      </c>
      <c r="K128" s="22">
        <f t="shared" si="53"/>
        <v>311.42946771110343</v>
      </c>
      <c r="L128" s="22">
        <f t="shared" si="54"/>
        <v>389.77405220413448</v>
      </c>
      <c r="M128" s="22">
        <v>1.8207550000000002E-5</v>
      </c>
      <c r="N128" s="22">
        <f t="shared" si="55"/>
        <v>0.10225879215092692</v>
      </c>
      <c r="O128" s="22">
        <f t="shared" si="56"/>
        <v>1.5393533679501192E-2</v>
      </c>
      <c r="P128" s="22">
        <v>2.8E-3</v>
      </c>
      <c r="Q128" s="22">
        <f t="shared" si="57"/>
        <v>2.7611125918081973</v>
      </c>
      <c r="R128" s="22">
        <f t="shared" si="58"/>
        <v>108.20334688418863</v>
      </c>
      <c r="S128" s="22">
        <f t="shared" si="59"/>
        <v>0.50223135363377258</v>
      </c>
      <c r="T128" s="22">
        <f t="shared" si="60"/>
        <v>19.68159992264658</v>
      </c>
      <c r="U128" s="22">
        <f t="shared" si="61"/>
        <v>19.68159992264658</v>
      </c>
      <c r="V128" s="22">
        <f t="shared" si="62"/>
        <v>108.20334688418863</v>
      </c>
    </row>
    <row r="129" spans="1:22" x14ac:dyDescent="0.25">
      <c r="A129" s="3" t="str">
        <f>IF(ISBLANK(Measurements!A129),"",Measurements!A129)</f>
        <v>6-1</v>
      </c>
      <c r="B129">
        <f>Measurements!G129</f>
        <v>0.17780000000000001</v>
      </c>
      <c r="C129">
        <f>Measurements!L129*'Density of air'!$O$29+'Density of air'!$B$28</f>
        <v>1.2027247370094269</v>
      </c>
      <c r="D129" s="24">
        <f>Measurements!J129</f>
        <v>1.8044</v>
      </c>
      <c r="E129">
        <f>Measurements!H129</f>
        <v>9.1999999999999993</v>
      </c>
      <c r="F129">
        <f>Measurements!F129</f>
        <v>0.1608</v>
      </c>
      <c r="G129">
        <f>Measurements!I129/(Measurements!C129^2*PI()*F129)*(5/3)/100000</f>
        <v>2.639385457577037E-2</v>
      </c>
      <c r="H129">
        <f>(Measurements!K129+Measurements!L129)/2*'Density of air'!$O$29+'Density of air'!$B$28</f>
        <v>1.2027803063437272</v>
      </c>
      <c r="I129">
        <f>Measurements!C129^2*PI()*Measurements!G129</f>
        <v>1.3964379345206633E-3</v>
      </c>
      <c r="J129">
        <v>0.31</v>
      </c>
      <c r="K129">
        <f t="shared" si="53"/>
        <v>221.99339643863914</v>
      </c>
      <c r="L129">
        <f t="shared" si="54"/>
        <v>264.52978603269679</v>
      </c>
      <c r="M129">
        <v>1.8207550000000002E-5</v>
      </c>
      <c r="N129">
        <f t="shared" si="55"/>
        <v>3.1746008492236875E-2</v>
      </c>
      <c r="O129">
        <f t="shared" si="56"/>
        <v>2.2681755767414335E-2</v>
      </c>
      <c r="P129" s="24">
        <v>2.8E-3</v>
      </c>
      <c r="Q129">
        <f t="shared" si="57"/>
        <v>6.939263607698738</v>
      </c>
      <c r="R129">
        <f t="shared" si="58"/>
        <v>47.124723104328687</v>
      </c>
      <c r="S129">
        <f t="shared" si="59"/>
        <v>0.85663289477221249</v>
      </c>
      <c r="T129">
        <f t="shared" si="60"/>
        <v>5.8174166958311373</v>
      </c>
      <c r="U129">
        <f t="shared" si="61"/>
        <v>5.8174166958311373</v>
      </c>
      <c r="V129">
        <f t="shared" si="62"/>
        <v>47.124723104328694</v>
      </c>
    </row>
    <row r="130" spans="1:22" x14ac:dyDescent="0.25">
      <c r="A130" s="3" t="str">
        <f>IF(ISBLANK(Measurements!A130),"",Measurements!A130)</f>
        <v/>
      </c>
      <c r="B130">
        <f>Measurements!G130</f>
        <v>0.17780000000000001</v>
      </c>
      <c r="C130">
        <f>Measurements!L130*'Density of air'!$O$29+'Density of air'!$B$28</f>
        <v>1.2047904666105873</v>
      </c>
      <c r="D130" s="24">
        <f>Measurements!J130</f>
        <v>3.7624</v>
      </c>
      <c r="E130">
        <f>Measurements!H130</f>
        <v>20.2</v>
      </c>
      <c r="F130">
        <f>Measurements!F130</f>
        <v>0.1608</v>
      </c>
      <c r="G130">
        <f>Measurements!I130/(Measurements!C130^2*PI()*F130)*(5/3)/100000</f>
        <v>5.278770915154074E-2</v>
      </c>
      <c r="H130">
        <f>(Measurements!K130+Measurements!L130)/2*'Density of air'!$O$29+'Density of air'!$B$28</f>
        <v>1.2049124775402464</v>
      </c>
      <c r="I130">
        <f>Measurements!C130^2*PI()*Measurements!G130</f>
        <v>1.3964379345206633E-3</v>
      </c>
      <c r="J130">
        <f>$J$129</f>
        <v>0.31</v>
      </c>
      <c r="K130">
        <f t="shared" si="53"/>
        <v>221.99339643863914</v>
      </c>
      <c r="L130">
        <f t="shared" si="54"/>
        <v>264.52978603269679</v>
      </c>
      <c r="M130">
        <v>1.8207550000000002E-5</v>
      </c>
      <c r="N130">
        <f t="shared" si="55"/>
        <v>6.3604569417456888E-2</v>
      </c>
      <c r="O130">
        <f t="shared" si="56"/>
        <v>2.2681755767414335E-2</v>
      </c>
      <c r="P130" s="24">
        <v>2.8E-3</v>
      </c>
      <c r="Q130">
        <f t="shared" si="57"/>
        <v>3.8021025730885118</v>
      </c>
      <c r="R130">
        <f t="shared" si="58"/>
        <v>94.416522401569821</v>
      </c>
      <c r="S130">
        <f t="shared" si="59"/>
        <v>0.46935904406228601</v>
      </c>
      <c r="T130">
        <f t="shared" si="60"/>
        <v>11.655458485458007</v>
      </c>
      <c r="U130">
        <f t="shared" si="61"/>
        <v>11.655458485458009</v>
      </c>
      <c r="V130">
        <f t="shared" si="62"/>
        <v>94.416522401569821</v>
      </c>
    </row>
    <row r="131" spans="1:22" x14ac:dyDescent="0.25">
      <c r="A131" s="3" t="str">
        <f>IF(ISBLANK(Measurements!A131),"",Measurements!A131)</f>
        <v/>
      </c>
      <c r="B131">
        <f>Measurements!G131</f>
        <v>0.17780000000000001</v>
      </c>
      <c r="C131">
        <f>Measurements!L131*'Density of air'!$O$29+'Density of air'!$B$28</f>
        <v>1.2078661084612037</v>
      </c>
      <c r="D131" s="24">
        <f>Measurements!J131</f>
        <v>5.8740000000000006</v>
      </c>
      <c r="E131">
        <f>Measurements!H131</f>
        <v>32.6</v>
      </c>
      <c r="F131">
        <f>Measurements!F131</f>
        <v>0.1608</v>
      </c>
      <c r="G131">
        <f>Measurements!I131/(Measurements!C131^2*PI()*F131)*(5/3)/100000</f>
        <v>7.9181563727311111E-2</v>
      </c>
      <c r="H131">
        <f>(Measurements!K131+Measurements!L131)/2*'Density of air'!$O$29+'Density of air'!$B$28</f>
        <v>1.2080630171892675</v>
      </c>
      <c r="I131">
        <f>Measurements!C131^2*PI()*Measurements!G131</f>
        <v>1.3964379345206633E-3</v>
      </c>
      <c r="J131">
        <f t="shared" ref="J131:J132" si="71">$J$129</f>
        <v>0.31</v>
      </c>
      <c r="K131">
        <f t="shared" si="53"/>
        <v>221.99339643863914</v>
      </c>
      <c r="L131">
        <f t="shared" si="54"/>
        <v>264.52978603269679</v>
      </c>
      <c r="M131">
        <v>1.8207550000000002E-5</v>
      </c>
      <c r="N131">
        <f t="shared" si="55"/>
        <v>9.5656318782179714E-2</v>
      </c>
      <c r="O131">
        <f t="shared" si="56"/>
        <v>2.2681755767414335E-2</v>
      </c>
      <c r="P131" s="24">
        <v>2.8E-3</v>
      </c>
      <c r="Q131">
        <f t="shared" si="57"/>
        <v>2.719860561116048</v>
      </c>
      <c r="R131">
        <f t="shared" si="58"/>
        <v>141.99509638800546</v>
      </c>
      <c r="S131">
        <f t="shared" si="59"/>
        <v>0.33575926172637272</v>
      </c>
      <c r="T131">
        <f t="shared" si="60"/>
        <v>17.528901817098578</v>
      </c>
      <c r="U131">
        <f t="shared" si="61"/>
        <v>17.528901817098578</v>
      </c>
      <c r="V131">
        <f t="shared" si="62"/>
        <v>141.99509638800546</v>
      </c>
    </row>
    <row r="132" spans="1:22" x14ac:dyDescent="0.25">
      <c r="A132" s="3" t="str">
        <f>IF(ISBLANK(Measurements!A132),"",Measurements!A132)</f>
        <v/>
      </c>
      <c r="B132">
        <f>Measurements!G132</f>
        <v>0.17780000000000001</v>
      </c>
      <c r="C132">
        <f>Measurements!L132*'Density of air'!$O$29+'Density of air'!$B$28</f>
        <v>1.2103111591704132</v>
      </c>
      <c r="D132" s="24">
        <f>Measurements!J132</f>
        <v>8.1392000000000007</v>
      </c>
      <c r="E132">
        <f>Measurements!H132</f>
        <v>45.2</v>
      </c>
      <c r="F132">
        <f>Measurements!F132</f>
        <v>0.1608</v>
      </c>
      <c r="G132">
        <f>Measurements!I132/(Measurements!C132^2*PI()*F132)*(5/3)/100000</f>
        <v>0.10557541830308148</v>
      </c>
      <c r="H132">
        <f>(Measurements!K132+Measurements!L132)/2*'Density of air'!$O$29+'Density of air'!$B$28</f>
        <v>1.2105841737258882</v>
      </c>
      <c r="I132">
        <f>Measurements!C132^2*PI()*Measurements!G132</f>
        <v>1.3964379345206633E-3</v>
      </c>
      <c r="J132">
        <f t="shared" si="71"/>
        <v>0.31</v>
      </c>
      <c r="K132">
        <f t="shared" si="53"/>
        <v>221.99339643863914</v>
      </c>
      <c r="L132">
        <f t="shared" si="54"/>
        <v>264.52978603269679</v>
      </c>
      <c r="M132">
        <v>1.8207550000000002E-5</v>
      </c>
      <c r="N132">
        <f t="shared" si="55"/>
        <v>0.12780793053220091</v>
      </c>
      <c r="O132">
        <f t="shared" si="56"/>
        <v>2.2681755767414335E-2</v>
      </c>
      <c r="P132" s="24">
        <v>2.8E-3</v>
      </c>
      <c r="Q132">
        <f t="shared" si="57"/>
        <v>2.1166908765906221</v>
      </c>
      <c r="R132">
        <f t="shared" si="58"/>
        <v>189.72190908158043</v>
      </c>
      <c r="S132">
        <f t="shared" si="59"/>
        <v>0.26129963285154334</v>
      </c>
      <c r="T132">
        <f t="shared" si="60"/>
        <v>23.420644807030438</v>
      </c>
      <c r="U132">
        <f t="shared" si="61"/>
        <v>23.420644807030438</v>
      </c>
      <c r="V132">
        <f t="shared" si="62"/>
        <v>189.72190908158043</v>
      </c>
    </row>
    <row r="133" spans="1:22" x14ac:dyDescent="0.25">
      <c r="A133" s="17" t="str">
        <f>IF(ISBLANK(Measurements!A133),"",Measurements!A133)</f>
        <v>7-3</v>
      </c>
      <c r="B133" s="22">
        <f>Measurements!G133</f>
        <v>0.1777</v>
      </c>
      <c r="C133" s="22">
        <f>Measurements!L133*'Density of air'!$O$29+'Density of air'!$B$28</f>
        <v>1.2025338684263958</v>
      </c>
      <c r="D133" s="22">
        <f>Measurements!J133</f>
        <v>1.8044</v>
      </c>
      <c r="E133" s="22">
        <f>Measurements!H133</f>
        <v>9</v>
      </c>
      <c r="F133" s="22">
        <f>Measurements!F133</f>
        <v>0.2412</v>
      </c>
      <c r="G133" s="22">
        <f>Measurements!I133/(Measurements!C133^2*PI()*F133)*(5/3)/100000</f>
        <v>1.7595903050513582E-2</v>
      </c>
      <c r="H133" s="22">
        <f>(Measurements!K133+Measurements!L133)/2*'Density of air'!$O$29+'Density of air'!$B$28</f>
        <v>1.2025882297316894</v>
      </c>
      <c r="I133" s="22">
        <f>Measurements!C133^2*PI()*Measurements!G133</f>
        <v>1.3956525363572657E-3</v>
      </c>
      <c r="J133" s="22">
        <v>0.97</v>
      </c>
      <c r="K133" s="22">
        <f t="shared" si="53"/>
        <v>695.01539583179954</v>
      </c>
      <c r="L133" s="22">
        <f t="shared" si="54"/>
        <v>915.94016319425339</v>
      </c>
      <c r="M133" s="22">
        <v>1.8207550000000002E-5</v>
      </c>
      <c r="N133" s="22">
        <f t="shared" si="55"/>
        <v>2.1160625900047563E-2</v>
      </c>
      <c r="O133" s="22">
        <f t="shared" si="56"/>
        <v>6.5506462551828447E-3</v>
      </c>
      <c r="P133" s="22">
        <v>2.8E-3</v>
      </c>
      <c r="Q133" s="22">
        <f t="shared" si="57"/>
        <v>16.477226642773317</v>
      </c>
      <c r="R133" s="22">
        <f t="shared" si="58"/>
        <v>10.033069562983304</v>
      </c>
      <c r="S133" s="22">
        <f t="shared" si="59"/>
        <v>7.0430050414128953</v>
      </c>
      <c r="T133" s="22">
        <f t="shared" si="60"/>
        <v>4.2885226406671721</v>
      </c>
      <c r="U133" s="22">
        <f t="shared" si="61"/>
        <v>4.2885226406671713</v>
      </c>
      <c r="V133" s="22">
        <f t="shared" si="62"/>
        <v>10.033069562983304</v>
      </c>
    </row>
    <row r="134" spans="1:22" x14ac:dyDescent="0.25">
      <c r="A134" s="17" t="str">
        <f>IF(ISBLANK(Measurements!A134),"",Measurements!A134)</f>
        <v/>
      </c>
      <c r="B134" s="22">
        <f>Measurements!G134</f>
        <v>0.1777</v>
      </c>
      <c r="C134" s="22">
        <f>Measurements!L134*'Density of air'!$O$29+'Density of air'!$B$28</f>
        <v>1.2049897913966641</v>
      </c>
      <c r="D134" s="22">
        <f>Measurements!J134</f>
        <v>3.7624</v>
      </c>
      <c r="E134" s="22">
        <f>Measurements!H134</f>
        <v>20.7</v>
      </c>
      <c r="F134" s="22">
        <f>Measurements!F134</f>
        <v>0.2412</v>
      </c>
      <c r="G134" s="22">
        <f>Measurements!I134/(Measurements!C134^2*PI()*F134)*(5/3)/100000</f>
        <v>3.5191806101027165E-2</v>
      </c>
      <c r="H134" s="22">
        <f>(Measurements!K134+Measurements!L134)/2*'Density of air'!$O$29+'Density of air'!$B$28</f>
        <v>1.2051148223988397</v>
      </c>
      <c r="I134" s="22">
        <f>Measurements!C134^2*PI()*Measurements!G134</f>
        <v>1.3956525363572657E-3</v>
      </c>
      <c r="J134" s="22">
        <f>$J$133</f>
        <v>0.97</v>
      </c>
      <c r="K134" s="22">
        <f t="shared" si="53"/>
        <v>695.01539583179954</v>
      </c>
      <c r="L134" s="22">
        <f t="shared" si="54"/>
        <v>915.94016319425339</v>
      </c>
      <c r="M134" s="22">
        <v>1.8207550000000002E-5</v>
      </c>
      <c r="N134" s="22">
        <f t="shared" si="55"/>
        <v>4.2410167159333753E-2</v>
      </c>
      <c r="O134" s="22">
        <f t="shared" si="56"/>
        <v>6.5506462551828447E-3</v>
      </c>
      <c r="P134" s="22">
        <v>2.8E-3</v>
      </c>
      <c r="Q134" s="22">
        <f t="shared" si="57"/>
        <v>9.4539881257424536</v>
      </c>
      <c r="R134" s="22">
        <f t="shared" si="58"/>
        <v>20.10829733001372</v>
      </c>
      <c r="S134" s="22">
        <f t="shared" si="59"/>
        <v>4.0410007991402361</v>
      </c>
      <c r="T134" s="22">
        <f t="shared" si="60"/>
        <v>8.5950653310719574</v>
      </c>
      <c r="U134" s="22">
        <f t="shared" si="61"/>
        <v>8.5950653310719574</v>
      </c>
      <c r="V134" s="22">
        <f t="shared" si="62"/>
        <v>20.10829733001372</v>
      </c>
    </row>
    <row r="135" spans="1:22" x14ac:dyDescent="0.25">
      <c r="A135" s="17" t="str">
        <f>IF(ISBLANK(Measurements!A135),"",Measurements!A135)</f>
        <v/>
      </c>
      <c r="B135" s="22">
        <f>Measurements!G135</f>
        <v>0.1777</v>
      </c>
      <c r="C135" s="22">
        <f>Measurements!L135*'Density of air'!$O$29+'Density of air'!$B$28</f>
        <v>1.2073756486845539</v>
      </c>
      <c r="D135" s="22">
        <f>Measurements!J135</f>
        <v>5.8740000000000006</v>
      </c>
      <c r="E135" s="22">
        <f>Measurements!H135</f>
        <v>33.200000000000003</v>
      </c>
      <c r="F135" s="22">
        <f>Measurements!F135</f>
        <v>0.2412</v>
      </c>
      <c r="G135" s="22">
        <f>Measurements!I135/(Measurements!C135^2*PI()*F135)*(5/3)/100000</f>
        <v>5.2787709151540747E-2</v>
      </c>
      <c r="H135" s="22">
        <f>(Measurements!K135+Measurements!L135)/2*'Density of air'!$O$29+'Density of air'!$B$28</f>
        <v>1.2075761814996373</v>
      </c>
      <c r="I135" s="22">
        <f>Measurements!C135^2*PI()*Measurements!G135</f>
        <v>1.3956525363572657E-3</v>
      </c>
      <c r="J135" s="22">
        <f t="shared" ref="J135:J136" si="72">$J$133</f>
        <v>0.97</v>
      </c>
      <c r="K135" s="22">
        <f t="shared" si="53"/>
        <v>695.01539583179954</v>
      </c>
      <c r="L135" s="22">
        <f t="shared" si="54"/>
        <v>915.94016319425339</v>
      </c>
      <c r="M135" s="22">
        <v>1.8207550000000002E-5</v>
      </c>
      <c r="N135" s="22">
        <f t="shared" si="55"/>
        <v>6.3745180247331029E-2</v>
      </c>
      <c r="O135" s="22">
        <f t="shared" si="56"/>
        <v>6.5506462551828447E-3</v>
      </c>
      <c r="P135" s="22">
        <v>2.8E-3</v>
      </c>
      <c r="Q135" s="22">
        <f t="shared" si="57"/>
        <v>6.7249196086025194</v>
      </c>
      <c r="R135" s="22">
        <f t="shared" si="58"/>
        <v>30.224050590344021</v>
      </c>
      <c r="S135" s="22">
        <f t="shared" si="59"/>
        <v>2.8744911830934252</v>
      </c>
      <c r="T135" s="22">
        <f t="shared" si="60"/>
        <v>12.918930187385168</v>
      </c>
      <c r="U135" s="22">
        <f t="shared" si="61"/>
        <v>12.918930187385168</v>
      </c>
      <c r="V135" s="22">
        <f t="shared" si="62"/>
        <v>30.224050590344017</v>
      </c>
    </row>
    <row r="136" spans="1:22" x14ac:dyDescent="0.25">
      <c r="A136" s="17" t="str">
        <f>IF(ISBLANK(Measurements!A136),"",Measurements!A136)</f>
        <v/>
      </c>
      <c r="B136" s="22">
        <f>Measurements!G136</f>
        <v>0.1777</v>
      </c>
      <c r="C136" s="22">
        <f>Measurements!L136*'Density of air'!$O$29+'Density of air'!$B$28</f>
        <v>1.210893429151559</v>
      </c>
      <c r="D136" s="22">
        <f>Measurements!J136</f>
        <v>8.1392000000000007</v>
      </c>
      <c r="E136" s="22">
        <f>Measurements!H136</f>
        <v>48</v>
      </c>
      <c r="F136" s="22">
        <f>Measurements!F136</f>
        <v>0.2412</v>
      </c>
      <c r="G136" s="22">
        <f>Measurements!I136/(Measurements!C136^2*PI()*F136)*(5/3)/100000</f>
        <v>7.038361220205433E-2</v>
      </c>
      <c r="H136" s="22">
        <f>(Measurements!K136+Measurements!L136)/2*'Density of air'!$O$29+'Density of air'!$B$28</f>
        <v>1.2111833561131253</v>
      </c>
      <c r="I136" s="22">
        <f>Measurements!C136^2*PI()*Measurements!G136</f>
        <v>1.3956525363572657E-3</v>
      </c>
      <c r="J136" s="22">
        <f t="shared" si="72"/>
        <v>0.97</v>
      </c>
      <c r="K136" s="22">
        <f t="shared" si="53"/>
        <v>695.01539583179954</v>
      </c>
      <c r="L136" s="22">
        <f t="shared" si="54"/>
        <v>915.94016319425339</v>
      </c>
      <c r="M136" s="22">
        <v>1.8207550000000002E-5</v>
      </c>
      <c r="N136" s="22">
        <f t="shared" si="55"/>
        <v>8.5247459642248877E-2</v>
      </c>
      <c r="O136" s="22">
        <f t="shared" si="56"/>
        <v>6.5506462551828447E-3</v>
      </c>
      <c r="P136" s="22">
        <v>2.8E-3</v>
      </c>
      <c r="Q136" s="22">
        <f t="shared" si="57"/>
        <v>5.4523732176992379</v>
      </c>
      <c r="R136" s="22">
        <f t="shared" si="58"/>
        <v>40.419111263451448</v>
      </c>
      <c r="S136" s="22">
        <f t="shared" si="59"/>
        <v>2.3305555535805276</v>
      </c>
      <c r="T136" s="22">
        <f t="shared" si="60"/>
        <v>17.276694104512455</v>
      </c>
      <c r="U136" s="22">
        <f t="shared" si="61"/>
        <v>17.276694104512455</v>
      </c>
      <c r="V136" s="22">
        <f t="shared" si="62"/>
        <v>40.419111263451441</v>
      </c>
    </row>
    <row r="137" spans="1:22" x14ac:dyDescent="0.25">
      <c r="A137" s="3" t="str">
        <f>IF(ISBLANK(Measurements!A137),"",Measurements!A137)</f>
        <v>8-5</v>
      </c>
      <c r="B137">
        <f>Measurements!G137</f>
        <v>0.17749999999999999</v>
      </c>
      <c r="C137">
        <f>Measurements!L137*'Density of air'!$O$29+'Density of air'!$B$28</f>
        <v>1.202426353844815</v>
      </c>
      <c r="D137" s="24">
        <f>Measurements!J137</f>
        <v>1.8044</v>
      </c>
      <c r="E137">
        <f>Measurements!H137</f>
        <v>11.9</v>
      </c>
      <c r="F137">
        <f>Measurements!F137</f>
        <v>0.20100000000000001</v>
      </c>
      <c r="G137">
        <f>Measurements!I137/(Measurements!C137^2*PI()*F137)*(5/3)/100000</f>
        <v>2.1115083660616298E-2</v>
      </c>
      <c r="H137">
        <f>(Measurements!K137+Measurements!L137)/2*'Density of air'!$O$29+'Density of air'!$B$28</f>
        <v>1.2024982315707033</v>
      </c>
      <c r="I137">
        <f>Measurements!C137^2*PI()*Measurements!G137</f>
        <v>1.3940817400304709E-3</v>
      </c>
      <c r="J137">
        <v>0.7</v>
      </c>
      <c r="K137">
        <f t="shared" si="53"/>
        <v>502.12263736034578</v>
      </c>
      <c r="L137">
        <f t="shared" si="54"/>
        <v>628.43884525700355</v>
      </c>
      <c r="M137">
        <v>1.8207550000000002E-5</v>
      </c>
      <c r="N137">
        <f t="shared" si="55"/>
        <v>2.5390850761358552E-2</v>
      </c>
      <c r="O137">
        <f t="shared" si="56"/>
        <v>9.5474683738658236E-3</v>
      </c>
      <c r="P137" s="24">
        <v>2.8E-3</v>
      </c>
      <c r="Q137">
        <f t="shared" si="57"/>
        <v>12.133391359764664</v>
      </c>
      <c r="R137">
        <f t="shared" si="58"/>
        <v>16.663537022631694</v>
      </c>
      <c r="S137">
        <f t="shared" si="59"/>
        <v>3.5583774124181771</v>
      </c>
      <c r="T137">
        <f t="shared" si="60"/>
        <v>4.8869398500533281</v>
      </c>
      <c r="U137">
        <f t="shared" si="61"/>
        <v>4.886939850053329</v>
      </c>
      <c r="V137">
        <f t="shared" si="62"/>
        <v>16.663537022631694</v>
      </c>
    </row>
    <row r="138" spans="1:22" x14ac:dyDescent="0.25">
      <c r="A138" s="3" t="str">
        <f>IF(ISBLANK(Measurements!A138),"",Measurements!A138)</f>
        <v/>
      </c>
      <c r="B138">
        <f>Measurements!G138</f>
        <v>0.17749999999999999</v>
      </c>
      <c r="C138">
        <f>Measurements!L138*'Density of air'!$O$29+'Density of air'!$B$28</f>
        <v>1.2047650980014502</v>
      </c>
      <c r="D138" s="24">
        <f>Measurements!J138</f>
        <v>3.7624</v>
      </c>
      <c r="E138">
        <f>Measurements!H138</f>
        <v>26.3</v>
      </c>
      <c r="F138">
        <f>Measurements!F138</f>
        <v>0.20100000000000001</v>
      </c>
      <c r="G138">
        <f>Measurements!I138/(Measurements!C138^2*PI()*F138)*(5/3)/100000</f>
        <v>4.2230167321232595E-2</v>
      </c>
      <c r="H138">
        <f>(Measurements!K138+Measurements!L138)/2*'Density of air'!$O$29+'Density of air'!$B$28</f>
        <v>1.2049239538158085</v>
      </c>
      <c r="I138">
        <f>Measurements!C138^2*PI()*Measurements!G138</f>
        <v>1.3940817400304709E-3</v>
      </c>
      <c r="J138">
        <f>$J$137</f>
        <v>0.7</v>
      </c>
      <c r="K138">
        <f t="shared" si="53"/>
        <v>502.12263736034578</v>
      </c>
      <c r="L138">
        <f t="shared" si="54"/>
        <v>628.43884525700355</v>
      </c>
      <c r="M138">
        <v>1.8207550000000002E-5</v>
      </c>
      <c r="N138">
        <f t="shared" si="55"/>
        <v>5.0884140179002731E-2</v>
      </c>
      <c r="O138">
        <f t="shared" si="56"/>
        <v>9.5474683738658236E-3</v>
      </c>
      <c r="P138" s="24">
        <v>2.8E-3</v>
      </c>
      <c r="Q138">
        <f t="shared" si="57"/>
        <v>6.6899752225627998</v>
      </c>
      <c r="R138">
        <f t="shared" si="58"/>
        <v>33.394302605566764</v>
      </c>
      <c r="S138">
        <f t="shared" si="59"/>
        <v>1.9619788083771541</v>
      </c>
      <c r="T138">
        <f t="shared" si="60"/>
        <v>9.7935959182158179</v>
      </c>
      <c r="U138">
        <f t="shared" si="61"/>
        <v>9.7935959182158197</v>
      </c>
      <c r="V138">
        <f t="shared" si="62"/>
        <v>33.394302605566772</v>
      </c>
    </row>
    <row r="139" spans="1:22" x14ac:dyDescent="0.25">
      <c r="A139" s="3" t="str">
        <f>IF(ISBLANK(Measurements!A139),"",Measurements!A139)</f>
        <v/>
      </c>
      <c r="B139">
        <f>Measurements!G139</f>
        <v>0.17749999999999999</v>
      </c>
      <c r="C139">
        <f>Measurements!L139*'Density of air'!$O$29+'Density of air'!$B$28</f>
        <v>1.2076933603132705</v>
      </c>
      <c r="D139" s="24">
        <f>Measurements!J139</f>
        <v>5.8740000000000006</v>
      </c>
      <c r="E139">
        <f>Measurements!H139</f>
        <v>41.9</v>
      </c>
      <c r="F139">
        <f>Measurements!F139</f>
        <v>0.20100000000000001</v>
      </c>
      <c r="G139">
        <f>Measurements!I139/(Measurements!C139^2*PI()*F139)*(5/3)/100000</f>
        <v>6.33452509818489E-2</v>
      </c>
      <c r="H139">
        <f>(Measurements!K139+Measurements!L139)/2*'Density of air'!$O$29+'Density of air'!$B$28</f>
        <v>1.2079464423901376</v>
      </c>
      <c r="I139">
        <f>Measurements!C139^2*PI()*Measurements!G139</f>
        <v>1.3940817400304709E-3</v>
      </c>
      <c r="J139">
        <f t="shared" ref="J139:J140" si="73">$J$137</f>
        <v>0.7</v>
      </c>
      <c r="K139">
        <f t="shared" si="53"/>
        <v>502.12263736034578</v>
      </c>
      <c r="L139">
        <f t="shared" si="54"/>
        <v>628.43884525700355</v>
      </c>
      <c r="M139">
        <v>1.8207550000000002E-5</v>
      </c>
      <c r="N139">
        <f t="shared" si="55"/>
        <v>7.651767056583475E-2</v>
      </c>
      <c r="O139">
        <f t="shared" si="56"/>
        <v>9.5474683738658236E-3</v>
      </c>
      <c r="P139" s="24">
        <v>2.8E-3</v>
      </c>
      <c r="Q139">
        <f t="shared" si="57"/>
        <v>4.7247462066532266</v>
      </c>
      <c r="R139">
        <f t="shared" si="58"/>
        <v>50.217105694614396</v>
      </c>
      <c r="S139">
        <f t="shared" si="59"/>
        <v>1.385633223446062</v>
      </c>
      <c r="T139">
        <f t="shared" si="60"/>
        <v>14.727243960273771</v>
      </c>
      <c r="U139">
        <f t="shared" si="61"/>
        <v>14.727243960273773</v>
      </c>
      <c r="V139">
        <f t="shared" si="62"/>
        <v>50.217105694614403</v>
      </c>
    </row>
    <row r="140" spans="1:22" x14ac:dyDescent="0.25">
      <c r="A140" s="3" t="str">
        <f>IF(ISBLANK(Measurements!A140),"",Measurements!A140)</f>
        <v/>
      </c>
      <c r="B140">
        <f>Measurements!G140</f>
        <v>0.17749999999999999</v>
      </c>
      <c r="C140">
        <f>Measurements!L140*'Density of air'!$O$29+'Density of air'!$B$28</f>
        <v>1.2103341117215374</v>
      </c>
      <c r="D140" s="24">
        <f>Measurements!J140</f>
        <v>8.1392000000000007</v>
      </c>
      <c r="E140">
        <f>Measurements!H140</f>
        <v>60.3</v>
      </c>
      <c r="F140">
        <f>Measurements!F140</f>
        <v>0.20100000000000001</v>
      </c>
      <c r="G140">
        <f>Measurements!I140/(Measurements!C140^2*PI()*F140)*(5/3)/100000</f>
        <v>8.446033464246519E-2</v>
      </c>
      <c r="H140">
        <f>(Measurements!K140+Measurements!L140)/2*'Density of air'!$O$29+'Density of air'!$B$28</f>
        <v>1.2106983324670051</v>
      </c>
      <c r="I140">
        <f>Measurements!C140^2*PI()*Measurements!G140</f>
        <v>1.3940817400304709E-3</v>
      </c>
      <c r="J140">
        <f t="shared" si="73"/>
        <v>0.7</v>
      </c>
      <c r="K140">
        <f t="shared" si="53"/>
        <v>502.12263736034578</v>
      </c>
      <c r="L140">
        <f t="shared" si="54"/>
        <v>628.43884525700355</v>
      </c>
      <c r="M140">
        <v>1.8207550000000002E-5</v>
      </c>
      <c r="N140">
        <f t="shared" si="55"/>
        <v>0.10225598631123783</v>
      </c>
      <c r="O140">
        <f t="shared" si="56"/>
        <v>9.5474683738658236E-3</v>
      </c>
      <c r="P140" s="24">
        <v>2.8E-3</v>
      </c>
      <c r="Q140">
        <f t="shared" si="57"/>
        <v>3.8157188324150497</v>
      </c>
      <c r="R140">
        <f t="shared" si="58"/>
        <v>67.10867744046638</v>
      </c>
      <c r="S140">
        <f t="shared" si="59"/>
        <v>1.1190414372052138</v>
      </c>
      <c r="T140">
        <f t="shared" si="60"/>
        <v>19.681059886791992</v>
      </c>
      <c r="U140">
        <f t="shared" si="61"/>
        <v>19.681059886791996</v>
      </c>
      <c r="V140">
        <f t="shared" si="62"/>
        <v>67.108677440466394</v>
      </c>
    </row>
    <row r="141" spans="1:22" x14ac:dyDescent="0.25">
      <c r="A141" s="17" t="str">
        <f>IF(ISBLANK(Measurements!A141),"",Measurements!A141)</f>
        <v>9-1</v>
      </c>
      <c r="B141" s="22">
        <f>Measurements!G141</f>
        <v>0.17780000000000001</v>
      </c>
      <c r="C141" s="22">
        <f>Measurements!L141*'Density of air'!$O$29+'Density of air'!$B$28</f>
        <v>1.2025169560203044</v>
      </c>
      <c r="D141" s="22">
        <f>Measurements!J141</f>
        <v>1.8044</v>
      </c>
      <c r="E141" s="22">
        <f>Measurements!H141</f>
        <v>18.399999999999999</v>
      </c>
      <c r="F141" s="22">
        <f>Measurements!F141</f>
        <v>0.1608</v>
      </c>
      <c r="G141" s="22">
        <f>Measurements!I141/(Measurements!C141^2*PI()*F141)*(5/3)/100000</f>
        <v>2.639385457577037E-2</v>
      </c>
      <c r="H141" s="22">
        <f>(Measurements!K141+Measurements!L141)/2*'Density of air'!$O$29+'Density of air'!$B$28</f>
        <v>1.202628094688905</v>
      </c>
      <c r="I141" s="22">
        <f>Measurements!C141^2*PI()*Measurements!G141</f>
        <v>1.3964379345206633E-3</v>
      </c>
      <c r="J141" s="22">
        <v>0.55000000000000004</v>
      </c>
      <c r="K141" s="22">
        <f t="shared" si="53"/>
        <v>393.8592517459727</v>
      </c>
      <c r="L141" s="22">
        <f t="shared" si="54"/>
        <v>469.32703973542982</v>
      </c>
      <c r="M141" s="22">
        <v>1.8207550000000002E-5</v>
      </c>
      <c r="N141" s="22">
        <f t="shared" si="55"/>
        <v>3.1741991039954759E-2</v>
      </c>
      <c r="O141" s="22">
        <f t="shared" si="56"/>
        <v>1.2784262341633533E-2</v>
      </c>
      <c r="P141" s="22">
        <v>2.8E-3</v>
      </c>
      <c r="Q141" s="22">
        <f t="shared" si="57"/>
        <v>7.8230711099255723</v>
      </c>
      <c r="R141" s="22">
        <f t="shared" si="58"/>
        <v>26.557846251337487</v>
      </c>
      <c r="S141" s="22">
        <f t="shared" si="59"/>
        <v>1.7134034426418614</v>
      </c>
      <c r="T141" s="22">
        <f t="shared" si="60"/>
        <v>5.8166805026814883</v>
      </c>
      <c r="U141" s="22">
        <f t="shared" si="61"/>
        <v>5.8166805026814883</v>
      </c>
      <c r="V141" s="22">
        <f t="shared" si="62"/>
        <v>26.557846251337484</v>
      </c>
    </row>
    <row r="142" spans="1:22" x14ac:dyDescent="0.25">
      <c r="A142" s="17" t="str">
        <f>IF(ISBLANK(Measurements!A142),"",Measurements!A142)</f>
        <v/>
      </c>
      <c r="B142" s="22">
        <f>Measurements!G142</f>
        <v>0.17780000000000001</v>
      </c>
      <c r="C142" s="22">
        <f>Measurements!L142*'Density of air'!$O$29+'Density of air'!$B$28</f>
        <v>1.2049535505264684</v>
      </c>
      <c r="D142" s="22">
        <f>Measurements!J142</f>
        <v>3.7624</v>
      </c>
      <c r="E142" s="22">
        <f>Measurements!H142</f>
        <v>44.7</v>
      </c>
      <c r="F142" s="22">
        <f>Measurements!F142</f>
        <v>0.1608</v>
      </c>
      <c r="G142" s="22">
        <f>Measurements!I142/(Measurements!C142^2*PI()*F142)*(5/3)/100000</f>
        <v>5.278770915154074E-2</v>
      </c>
      <c r="H142" s="22">
        <f>(Measurements!K142+Measurements!L142)/2*'Density of air'!$O$29+'Density of air'!$B$28</f>
        <v>1.2052235450094271</v>
      </c>
      <c r="I142" s="22">
        <f>Measurements!C142^2*PI()*Measurements!G142</f>
        <v>1.3964379345206633E-3</v>
      </c>
      <c r="J142" s="22">
        <f>$J$141</f>
        <v>0.55000000000000004</v>
      </c>
      <c r="K142" s="22">
        <f t="shared" si="53"/>
        <v>393.8592517459727</v>
      </c>
      <c r="L142" s="22">
        <f t="shared" si="54"/>
        <v>469.32703973542982</v>
      </c>
      <c r="M142" s="22">
        <v>1.8207550000000002E-5</v>
      </c>
      <c r="N142" s="22">
        <f t="shared" si="55"/>
        <v>6.3620989956546511E-2</v>
      </c>
      <c r="O142" s="22">
        <f t="shared" si="56"/>
        <v>1.2784262341633533E-2</v>
      </c>
      <c r="P142" s="22">
        <v>2.8E-3</v>
      </c>
      <c r="Q142" s="22">
        <f t="shared" si="57"/>
        <v>4.7403843892305755</v>
      </c>
      <c r="R142" s="22">
        <f t="shared" si="58"/>
        <v>53.230324068110406</v>
      </c>
      <c r="S142" s="22">
        <f t="shared" si="59"/>
        <v>1.0382356005492939</v>
      </c>
      <c r="T142" s="22">
        <f t="shared" si="60"/>
        <v>11.658467528887133</v>
      </c>
      <c r="U142" s="22">
        <f t="shared" si="61"/>
        <v>11.658467528887133</v>
      </c>
      <c r="V142" s="22">
        <f t="shared" si="62"/>
        <v>53.230324068110406</v>
      </c>
    </row>
    <row r="143" spans="1:22" x14ac:dyDescent="0.25">
      <c r="A143" s="17" t="str">
        <f>IF(ISBLANK(Measurements!A143),"",Measurements!A143)</f>
        <v/>
      </c>
      <c r="B143" s="22">
        <f>Measurements!G143</f>
        <v>0.17780000000000001</v>
      </c>
      <c r="C143" s="22">
        <f>Measurements!L143*'Density of air'!$O$29+'Density of air'!$B$28</f>
        <v>1.2079434223176213</v>
      </c>
      <c r="D143" s="22">
        <f>Measurements!J143</f>
        <v>5.8740000000000006</v>
      </c>
      <c r="E143" s="22">
        <f>Measurements!H143</f>
        <v>73.2</v>
      </c>
      <c r="F143" s="22">
        <f>Measurements!F143</f>
        <v>0.1608</v>
      </c>
      <c r="G143" s="22">
        <f>Measurements!I143/(Measurements!C143^2*PI()*F143)*(5/3)/100000</f>
        <v>7.9181563727311111E-2</v>
      </c>
      <c r="H143" s="22">
        <f>(Measurements!K143+Measurements!L143)/2*'Density of air'!$O$29+'Density of air'!$B$28</f>
        <v>1.2083855609340102</v>
      </c>
      <c r="I143" s="22">
        <f>Measurements!C143^2*PI()*Measurements!G143</f>
        <v>1.3964379345206633E-3</v>
      </c>
      <c r="J143" s="22">
        <f t="shared" ref="J143:J144" si="74">$J$141</f>
        <v>0.55000000000000004</v>
      </c>
      <c r="K143" s="22">
        <f t="shared" si="53"/>
        <v>393.8592517459727</v>
      </c>
      <c r="L143" s="22">
        <f t="shared" si="54"/>
        <v>469.32703973542982</v>
      </c>
      <c r="M143" s="22">
        <v>1.8207550000000002E-5</v>
      </c>
      <c r="N143" s="22">
        <f t="shared" si="55"/>
        <v>9.568185830025891E-2</v>
      </c>
      <c r="O143" s="22">
        <f t="shared" si="56"/>
        <v>1.2784262341633533E-2</v>
      </c>
      <c r="P143" s="22">
        <v>2.8E-3</v>
      </c>
      <c r="Q143" s="22">
        <f t="shared" si="57"/>
        <v>3.4406068284060782</v>
      </c>
      <c r="R143" s="22">
        <f t="shared" si="58"/>
        <v>80.054968151870455</v>
      </c>
      <c r="S143" s="22">
        <f t="shared" si="59"/>
        <v>0.75355924824568765</v>
      </c>
      <c r="T143" s="22">
        <f t="shared" si="60"/>
        <v>17.533581902121355</v>
      </c>
      <c r="U143" s="22">
        <f t="shared" si="61"/>
        <v>17.533581902121355</v>
      </c>
      <c r="V143" s="22">
        <f t="shared" si="62"/>
        <v>80.054968151870455</v>
      </c>
    </row>
    <row r="144" spans="1:22" x14ac:dyDescent="0.25">
      <c r="A144" s="17" t="str">
        <f>IF(ISBLANK(Measurements!A144),"",Measurements!A144)</f>
        <v/>
      </c>
      <c r="B144" s="22">
        <f>Measurements!G144</f>
        <v>0.17780000000000001</v>
      </c>
      <c r="C144" s="22">
        <f>Measurements!L144*'Density of air'!$O$29+'Density of air'!$B$28</f>
        <v>1.2113742246961565</v>
      </c>
      <c r="D144" s="22">
        <f>Measurements!J144</f>
        <v>8.1392000000000007</v>
      </c>
      <c r="E144" s="22">
        <f>Measurements!H144</f>
        <v>108.2</v>
      </c>
      <c r="F144" s="22">
        <f>Measurements!F144</f>
        <v>0.1608</v>
      </c>
      <c r="G144" s="22">
        <f>Measurements!I144/(Measurements!C144^2*PI()*F144)*(5/3)/100000</f>
        <v>0.10557541830308148</v>
      </c>
      <c r="H144" s="22">
        <f>(Measurements!K144+Measurements!L144)/2*'Density of air'!$O$29+'Density of air'!$B$28</f>
        <v>1.2120277683886873</v>
      </c>
      <c r="I144" s="22">
        <f>Measurements!C144^2*PI()*Measurements!G144</f>
        <v>1.3964379345206633E-3</v>
      </c>
      <c r="J144" s="22">
        <f t="shared" si="74"/>
        <v>0.55000000000000004</v>
      </c>
      <c r="K144" s="22">
        <f t="shared" si="53"/>
        <v>393.8592517459727</v>
      </c>
      <c r="L144" s="22">
        <f t="shared" si="54"/>
        <v>469.32703973542982</v>
      </c>
      <c r="M144" s="22">
        <v>1.8207550000000002E-5</v>
      </c>
      <c r="N144" s="22">
        <f t="shared" si="55"/>
        <v>0.12796033864258602</v>
      </c>
      <c r="O144" s="22">
        <f t="shared" si="56"/>
        <v>1.2784262341633533E-2</v>
      </c>
      <c r="P144" s="22">
        <v>2.8E-3</v>
      </c>
      <c r="Q144" s="22">
        <f t="shared" si="57"/>
        <v>2.8516183674463211</v>
      </c>
      <c r="R144" s="22">
        <f t="shared" si="58"/>
        <v>107.06168354912754</v>
      </c>
      <c r="S144" s="22">
        <f t="shared" si="59"/>
        <v>0.62455941652942182</v>
      </c>
      <c r="T144" s="22">
        <f t="shared" si="60"/>
        <v>23.448573404294919</v>
      </c>
      <c r="U144" s="22">
        <f t="shared" si="61"/>
        <v>23.448573404294919</v>
      </c>
      <c r="V144" s="22">
        <f t="shared" si="62"/>
        <v>107.06168354912754</v>
      </c>
    </row>
    <row r="145" spans="1:22" x14ac:dyDescent="0.25">
      <c r="A145" s="18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 x14ac:dyDescent="0.25">
      <c r="A146" s="18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 x14ac:dyDescent="0.25">
      <c r="A147" s="18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 x14ac:dyDescent="0.25">
      <c r="A148" s="18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 x14ac:dyDescent="0.25">
      <c r="A149" s="18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 x14ac:dyDescent="0.25">
      <c r="A150" s="18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 x14ac:dyDescent="0.25">
      <c r="A151" s="18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 x14ac:dyDescent="0.25">
      <c r="A152" s="18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 x14ac:dyDescent="0.25">
      <c r="A153" s="18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 x14ac:dyDescent="0.25">
      <c r="A154" s="18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 x14ac:dyDescent="0.25">
      <c r="A155" s="18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 x14ac:dyDescent="0.25">
      <c r="A156" s="18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 x14ac:dyDescent="0.25">
      <c r="A157" s="18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 x14ac:dyDescent="0.25">
      <c r="A158" s="18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 x14ac:dyDescent="0.25">
      <c r="A159" s="18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 x14ac:dyDescent="0.25">
      <c r="A160" s="18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 x14ac:dyDescent="0.25">
      <c r="A161" s="18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 x14ac:dyDescent="0.25">
      <c r="A162" s="18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96" spans="5:7" x14ac:dyDescent="0.25">
      <c r="E196">
        <v>0.2</v>
      </c>
      <c r="F196">
        <v>0.4</v>
      </c>
      <c r="G196">
        <f t="shared" ref="G196:G204" si="75">F196*E196</f>
        <v>8.0000000000000016E-2</v>
      </c>
    </row>
    <row r="197" spans="5:7" x14ac:dyDescent="0.25">
      <c r="E197">
        <v>0.2</v>
      </c>
      <c r="F197">
        <v>0.5</v>
      </c>
      <c r="G197">
        <f t="shared" si="75"/>
        <v>0.1</v>
      </c>
    </row>
    <row r="198" spans="5:7" x14ac:dyDescent="0.25">
      <c r="E198">
        <v>0.2</v>
      </c>
      <c r="F198">
        <v>0.6</v>
      </c>
      <c r="G198">
        <f t="shared" si="75"/>
        <v>0.12</v>
      </c>
    </row>
    <row r="199" spans="5:7" x14ac:dyDescent="0.25">
      <c r="E199">
        <v>0.25</v>
      </c>
      <c r="F199">
        <v>0.4</v>
      </c>
      <c r="G199">
        <f t="shared" si="75"/>
        <v>0.1</v>
      </c>
    </row>
    <row r="200" spans="5:7" x14ac:dyDescent="0.25">
      <c r="E200">
        <v>0.25</v>
      </c>
      <c r="F200">
        <v>0.5</v>
      </c>
      <c r="G200">
        <f t="shared" si="75"/>
        <v>0.125</v>
      </c>
    </row>
    <row r="201" spans="5:7" x14ac:dyDescent="0.25">
      <c r="E201">
        <v>0.25</v>
      </c>
      <c r="F201">
        <v>0.6</v>
      </c>
      <c r="G201">
        <f t="shared" si="75"/>
        <v>0.15</v>
      </c>
    </row>
    <row r="202" spans="5:7" x14ac:dyDescent="0.25">
      <c r="E202">
        <v>0.3</v>
      </c>
      <c r="F202">
        <v>0.4</v>
      </c>
      <c r="G202">
        <f t="shared" si="75"/>
        <v>0.12</v>
      </c>
    </row>
    <row r="203" spans="5:7" x14ac:dyDescent="0.25">
      <c r="E203">
        <v>0.3</v>
      </c>
      <c r="F203">
        <v>0.5</v>
      </c>
      <c r="G203">
        <f t="shared" si="75"/>
        <v>0.15</v>
      </c>
    </row>
    <row r="204" spans="5:7" x14ac:dyDescent="0.25">
      <c r="E204">
        <v>0.3</v>
      </c>
      <c r="F204">
        <v>0.6</v>
      </c>
      <c r="G204">
        <f t="shared" si="75"/>
        <v>0.18</v>
      </c>
    </row>
    <row r="207" spans="5:7" x14ac:dyDescent="0.25">
      <c r="F207">
        <f>J109</f>
        <v>0.6</v>
      </c>
    </row>
    <row r="208" spans="5:7" x14ac:dyDescent="0.25">
      <c r="F208">
        <f>J113</f>
        <v>0.37</v>
      </c>
    </row>
    <row r="209" spans="6:6" x14ac:dyDescent="0.25">
      <c r="F209">
        <f>J117</f>
        <v>0.22</v>
      </c>
    </row>
    <row r="210" spans="6:6" x14ac:dyDescent="0.25">
      <c r="F210">
        <f>J121</f>
        <v>0.65</v>
      </c>
    </row>
    <row r="211" spans="6:6" x14ac:dyDescent="0.25">
      <c r="F211">
        <f>J125</f>
        <v>0.43</v>
      </c>
    </row>
    <row r="212" spans="6:6" x14ac:dyDescent="0.25">
      <c r="F212">
        <f>J129</f>
        <v>0.31</v>
      </c>
    </row>
    <row r="213" spans="6:6" x14ac:dyDescent="0.25">
      <c r="F213">
        <f>J133</f>
        <v>0.97</v>
      </c>
    </row>
    <row r="214" spans="6:6" x14ac:dyDescent="0.25">
      <c r="F214">
        <f>J137</f>
        <v>0.7</v>
      </c>
    </row>
    <row r="215" spans="6:6" x14ac:dyDescent="0.25">
      <c r="F215">
        <f>J141</f>
        <v>0.55000000000000004</v>
      </c>
    </row>
  </sheetData>
  <pageMargins left="0.7" right="0.7" top="0.75" bottom="0.75" header="0.3" footer="0.3"/>
  <pageSetup paperSize="9" scale="13" orientation="landscape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0" workbookViewId="0">
      <selection activeCell="R29" sqref="R29"/>
    </sheetView>
  </sheetViews>
  <sheetFormatPr defaultColWidth="8.85546875" defaultRowHeight="15" x14ac:dyDescent="0.25"/>
  <cols>
    <col min="15" max="15" width="12" bestFit="1" customWidth="1"/>
  </cols>
  <sheetData>
    <row r="1" spans="1:17" x14ac:dyDescent="0.25">
      <c r="A1" t="s">
        <v>12</v>
      </c>
      <c r="B1" t="s">
        <v>13</v>
      </c>
      <c r="Q1" t="s">
        <v>14</v>
      </c>
    </row>
    <row r="2" spans="1:17" x14ac:dyDescent="0.25">
      <c r="B2">
        <v>0</v>
      </c>
      <c r="C2">
        <v>5</v>
      </c>
      <c r="D2">
        <v>10</v>
      </c>
      <c r="E2">
        <v>20</v>
      </c>
      <c r="F2">
        <v>30</v>
      </c>
      <c r="G2">
        <v>40</v>
      </c>
      <c r="H2">
        <v>50</v>
      </c>
      <c r="I2">
        <v>60</v>
      </c>
      <c r="J2">
        <v>70</v>
      </c>
      <c r="K2">
        <v>80</v>
      </c>
      <c r="L2">
        <v>90</v>
      </c>
      <c r="M2">
        <v>100</v>
      </c>
      <c r="Q2" t="s">
        <v>15</v>
      </c>
    </row>
    <row r="3" spans="1:17" x14ac:dyDescent="0.25">
      <c r="A3" s="2">
        <v>30</v>
      </c>
      <c r="B3" s="3">
        <v>8.1000000000000003E-2</v>
      </c>
      <c r="C3" s="3">
        <v>0.109</v>
      </c>
      <c r="D3" s="3">
        <v>0.13600000000000001</v>
      </c>
      <c r="E3" s="3">
        <v>0.192</v>
      </c>
      <c r="F3" s="3">
        <v>0.247</v>
      </c>
      <c r="G3" s="3">
        <v>0.30199999999999999</v>
      </c>
      <c r="H3" s="3">
        <v>0.35699999999999998</v>
      </c>
      <c r="I3" s="3">
        <v>0.41199999999999998</v>
      </c>
      <c r="J3" s="3">
        <v>0.46700000000000003</v>
      </c>
      <c r="K3" s="3">
        <v>0.52200000000000002</v>
      </c>
      <c r="L3" s="3">
        <v>0.57799999999999996</v>
      </c>
      <c r="M3" s="3">
        <v>0.63300000000000001</v>
      </c>
    </row>
    <row r="4" spans="1:17" x14ac:dyDescent="0.25">
      <c r="A4" s="2">
        <v>40</v>
      </c>
      <c r="B4" s="3">
        <v>0.08</v>
      </c>
      <c r="C4" s="3">
        <v>0.107</v>
      </c>
      <c r="D4" s="3">
        <v>0.13400000000000001</v>
      </c>
      <c r="E4" s="3">
        <v>0.188</v>
      </c>
      <c r="F4" s="3">
        <v>0.24199999999999999</v>
      </c>
      <c r="G4" s="3">
        <v>0.29499999999999998</v>
      </c>
      <c r="H4" s="3">
        <v>0.35</v>
      </c>
      <c r="I4" s="3">
        <v>0.40400000000000003</v>
      </c>
      <c r="J4" s="3">
        <v>0.45800000000000002</v>
      </c>
      <c r="K4" s="3">
        <v>0.51200000000000001</v>
      </c>
      <c r="L4" s="3">
        <v>0.56599999999999995</v>
      </c>
      <c r="M4" s="3">
        <v>0.62</v>
      </c>
    </row>
    <row r="5" spans="1:17" x14ac:dyDescent="0.25">
      <c r="A5" s="2">
        <v>50</v>
      </c>
      <c r="B5" s="3">
        <v>7.8E-2</v>
      </c>
      <c r="C5" s="3">
        <v>0.105</v>
      </c>
      <c r="D5" s="3">
        <v>0.13100000000000001</v>
      </c>
      <c r="E5" s="3">
        <v>0.185</v>
      </c>
      <c r="F5" s="3">
        <v>0.23799999999999999</v>
      </c>
      <c r="G5" s="3">
        <v>0.29099999999999998</v>
      </c>
      <c r="H5" s="3">
        <v>0.34399999999999997</v>
      </c>
      <c r="I5" s="3">
        <v>0.39700000000000002</v>
      </c>
      <c r="J5" s="3">
        <v>0.45100000000000001</v>
      </c>
      <c r="K5" s="3">
        <v>0.504</v>
      </c>
      <c r="L5" s="3">
        <v>0.55700000000000005</v>
      </c>
      <c r="M5" s="3">
        <v>0.61</v>
      </c>
      <c r="P5" t="s">
        <v>19</v>
      </c>
    </row>
    <row r="6" spans="1:17" x14ac:dyDescent="0.25">
      <c r="A6" s="2">
        <v>60</v>
      </c>
      <c r="B6" s="3">
        <v>7.5999999999999998E-2</v>
      </c>
      <c r="C6" s="3">
        <v>0.10199999999999999</v>
      </c>
      <c r="D6" s="3">
        <v>0.128</v>
      </c>
      <c r="E6" s="3">
        <v>0.18</v>
      </c>
      <c r="F6" s="3">
        <v>0.23200000000000001</v>
      </c>
      <c r="G6" s="3">
        <v>0.28399999999999997</v>
      </c>
      <c r="H6" s="3">
        <v>0.33600000000000002</v>
      </c>
      <c r="I6" s="3">
        <v>0.38800000000000001</v>
      </c>
      <c r="J6" s="3">
        <v>0.44</v>
      </c>
      <c r="K6" s="3">
        <v>0.49199999999999999</v>
      </c>
      <c r="L6" s="3">
        <v>0.54400000000000004</v>
      </c>
      <c r="M6" s="3">
        <v>0.59599999999999997</v>
      </c>
    </row>
    <row r="7" spans="1:17" x14ac:dyDescent="0.25">
      <c r="A7" s="2">
        <v>70</v>
      </c>
      <c r="B7" s="3">
        <v>7.4999999999999997E-2</v>
      </c>
      <c r="C7" s="3">
        <v>0.10100000000000001</v>
      </c>
      <c r="D7" s="3">
        <v>0.126</v>
      </c>
      <c r="E7" s="3">
        <v>0.17699999999999999</v>
      </c>
      <c r="F7" s="3">
        <v>0.22800000000000001</v>
      </c>
      <c r="G7" s="3">
        <v>0.27900000000000003</v>
      </c>
      <c r="H7" s="3">
        <v>0.33</v>
      </c>
      <c r="I7" s="3">
        <v>0.38100000000000001</v>
      </c>
      <c r="J7" s="3">
        <v>0.432</v>
      </c>
      <c r="K7" s="3">
        <v>0.48299999999999998</v>
      </c>
      <c r="L7" s="3">
        <v>0.53400000000000003</v>
      </c>
      <c r="M7" s="3">
        <v>0.58499999999999996</v>
      </c>
    </row>
    <row r="8" spans="1:17" x14ac:dyDescent="0.25">
      <c r="A8" s="2">
        <v>80</v>
      </c>
      <c r="B8" s="3">
        <v>7.3999999999999996E-2</v>
      </c>
      <c r="C8" s="3">
        <v>9.9000000000000005E-2</v>
      </c>
      <c r="D8" s="3">
        <v>0.124</v>
      </c>
      <c r="E8" s="3">
        <v>0.17399999999999999</v>
      </c>
      <c r="F8" s="3">
        <v>0.224</v>
      </c>
      <c r="G8" s="3">
        <v>0.27400000000000002</v>
      </c>
      <c r="H8" s="3">
        <v>0.32400000000000001</v>
      </c>
      <c r="I8" s="3">
        <v>0.374</v>
      </c>
      <c r="J8" s="3">
        <v>0.42399999999999999</v>
      </c>
      <c r="K8" s="3">
        <v>0.47399999999999998</v>
      </c>
      <c r="L8" s="3">
        <v>0.52400000000000002</v>
      </c>
      <c r="M8" s="3">
        <v>0.57399999999999995</v>
      </c>
    </row>
    <row r="9" spans="1:17" x14ac:dyDescent="0.25">
      <c r="A9" s="2">
        <v>90</v>
      </c>
      <c r="B9" s="3">
        <v>7.1999999999999995E-2</v>
      </c>
      <c r="C9" s="3">
        <v>9.7000000000000003E-2</v>
      </c>
      <c r="D9" s="3">
        <v>0.121</v>
      </c>
      <c r="E9" s="3">
        <v>0.17100000000000001</v>
      </c>
      <c r="F9" s="3">
        <v>0.22</v>
      </c>
      <c r="G9" s="3">
        <v>0.26900000000000002</v>
      </c>
      <c r="H9" s="3">
        <v>0.318</v>
      </c>
      <c r="I9" s="3">
        <v>0.36699999999999999</v>
      </c>
      <c r="J9" s="3">
        <v>0.41599999999999998</v>
      </c>
      <c r="K9" s="3">
        <v>0.46500000000000002</v>
      </c>
      <c r="L9" s="3">
        <v>0.51500000000000001</v>
      </c>
      <c r="M9" s="3">
        <v>0.56399999999999995</v>
      </c>
    </row>
    <row r="10" spans="1:17" x14ac:dyDescent="0.25">
      <c r="A10" s="2">
        <v>100</v>
      </c>
      <c r="B10" s="3">
        <v>7.0999999999999994E-2</v>
      </c>
      <c r="C10" s="3">
        <v>9.5000000000000001E-2</v>
      </c>
      <c r="D10" s="3">
        <v>0.11899999999999999</v>
      </c>
      <c r="E10" s="3">
        <v>0.16800000000000001</v>
      </c>
      <c r="F10" s="3">
        <v>0.216</v>
      </c>
      <c r="G10" s="3">
        <v>0.26400000000000001</v>
      </c>
      <c r="H10" s="3">
        <v>0.312</v>
      </c>
      <c r="I10" s="3">
        <v>0.36099999999999999</v>
      </c>
      <c r="J10" s="3">
        <v>0.40899999999999997</v>
      </c>
      <c r="K10" s="3">
        <v>0.45700000000000002</v>
      </c>
      <c r="L10" s="3">
        <v>0.505</v>
      </c>
      <c r="M10" s="3">
        <v>0.55400000000000005</v>
      </c>
    </row>
    <row r="11" spans="1:17" x14ac:dyDescent="0.25">
      <c r="A11" s="2">
        <v>120</v>
      </c>
      <c r="B11" s="3">
        <v>6.9000000000000006E-2</v>
      </c>
      <c r="C11" s="3">
        <v>9.1999999999999998E-2</v>
      </c>
      <c r="D11" s="3">
        <v>0.115</v>
      </c>
      <c r="E11" s="3">
        <v>0.16200000000000001</v>
      </c>
      <c r="F11" s="3">
        <v>0.20799999999999999</v>
      </c>
      <c r="G11" s="3">
        <v>0.255</v>
      </c>
      <c r="H11" s="3">
        <v>0.30199999999999999</v>
      </c>
      <c r="I11" s="3">
        <v>0.34799999999999998</v>
      </c>
      <c r="J11" s="3">
        <v>0.39500000000000002</v>
      </c>
      <c r="K11" s="3">
        <v>0.441</v>
      </c>
      <c r="L11" s="3">
        <v>0.48799999999999999</v>
      </c>
      <c r="M11" s="3">
        <v>0.53500000000000003</v>
      </c>
    </row>
    <row r="12" spans="1:17" x14ac:dyDescent="0.25">
      <c r="A12" s="2">
        <v>140</v>
      </c>
      <c r="B12" s="3">
        <v>6.6000000000000003E-2</v>
      </c>
      <c r="C12" s="3">
        <v>8.8999999999999996E-2</v>
      </c>
      <c r="D12" s="3">
        <v>0.111</v>
      </c>
      <c r="E12" s="3">
        <v>0.156</v>
      </c>
      <c r="F12" s="3">
        <v>0.20100000000000001</v>
      </c>
      <c r="G12" s="3">
        <v>0.246</v>
      </c>
      <c r="H12" s="3">
        <v>0.29099999999999998</v>
      </c>
      <c r="I12" s="3">
        <v>0.33700000000000002</v>
      </c>
      <c r="J12" s="3">
        <v>0.38200000000000001</v>
      </c>
      <c r="K12" s="3">
        <v>0.42699999999999999</v>
      </c>
      <c r="L12" s="3">
        <v>0.47199999999999998</v>
      </c>
      <c r="M12" s="3">
        <v>0.51700000000000002</v>
      </c>
    </row>
    <row r="13" spans="1:17" x14ac:dyDescent="0.25">
      <c r="A13" s="2">
        <v>150</v>
      </c>
      <c r="B13" s="3">
        <v>6.5000000000000002E-2</v>
      </c>
      <c r="C13" s="3">
        <v>8.6999999999999994E-2</v>
      </c>
      <c r="D13" s="3">
        <v>0.109</v>
      </c>
      <c r="E13" s="3">
        <v>0.154</v>
      </c>
      <c r="F13" s="3">
        <v>0.19800000000000001</v>
      </c>
      <c r="G13" s="3">
        <v>0.24199999999999999</v>
      </c>
      <c r="H13" s="3">
        <v>0.28699999999999998</v>
      </c>
      <c r="I13" s="3">
        <v>0.33100000000000002</v>
      </c>
      <c r="J13" s="3">
        <v>0.375</v>
      </c>
      <c r="K13" s="3">
        <v>0.42</v>
      </c>
      <c r="L13" s="3">
        <v>0.46400000000000002</v>
      </c>
      <c r="M13" s="3">
        <v>0.50800000000000001</v>
      </c>
    </row>
    <row r="14" spans="1:17" x14ac:dyDescent="0.25">
      <c r="A14" s="2">
        <v>200</v>
      </c>
      <c r="B14" s="3">
        <v>0.06</v>
      </c>
      <c r="C14" s="3">
        <v>8.1000000000000003E-2</v>
      </c>
      <c r="D14" s="3">
        <v>0.10100000000000001</v>
      </c>
      <c r="E14" s="3">
        <v>0.14199999999999999</v>
      </c>
      <c r="F14" s="3">
        <v>0.183</v>
      </c>
      <c r="G14" s="3">
        <v>0.24399999999999999</v>
      </c>
      <c r="H14" s="3">
        <v>0.26500000000000001</v>
      </c>
      <c r="I14" s="3">
        <v>0.30599999999999999</v>
      </c>
      <c r="J14" s="3">
        <v>0.34699999999999998</v>
      </c>
      <c r="K14" s="3">
        <v>0.38800000000000001</v>
      </c>
      <c r="L14" s="3">
        <v>0.42899999999999999</v>
      </c>
      <c r="M14" s="3">
        <v>0.47</v>
      </c>
    </row>
    <row r="15" spans="1:17" x14ac:dyDescent="0.25">
      <c r="A15" s="2">
        <v>250</v>
      </c>
      <c r="B15" s="3">
        <v>5.6000000000000001E-2</v>
      </c>
      <c r="C15" s="3">
        <v>7.4999999999999997E-2</v>
      </c>
      <c r="D15" s="3">
        <v>9.4E-2</v>
      </c>
      <c r="E15" s="3">
        <v>0.13200000000000001</v>
      </c>
      <c r="F15" s="3">
        <v>0.17</v>
      </c>
      <c r="G15" s="3">
        <v>0.20799999999999999</v>
      </c>
      <c r="H15" s="3">
        <v>0.246</v>
      </c>
      <c r="I15" s="3">
        <v>0.28399999999999997</v>
      </c>
      <c r="J15" s="3">
        <v>0.32200000000000001</v>
      </c>
      <c r="K15" s="3">
        <v>0.36099999999999999</v>
      </c>
      <c r="L15" s="3">
        <v>0.39900000000000002</v>
      </c>
      <c r="M15" s="3">
        <v>0.437</v>
      </c>
    </row>
    <row r="16" spans="1:17" x14ac:dyDescent="0.25">
      <c r="A16" s="2">
        <v>300</v>
      </c>
      <c r="B16" s="3">
        <v>5.1999999999999998E-2</v>
      </c>
      <c r="C16" s="3">
        <v>7.0000000000000007E-2</v>
      </c>
      <c r="D16" s="3">
        <v>8.7999999999999995E-2</v>
      </c>
      <c r="E16" s="3">
        <v>0.123</v>
      </c>
      <c r="F16" s="3">
        <v>0.159</v>
      </c>
      <c r="G16" s="3">
        <v>0.19500000000000001</v>
      </c>
      <c r="H16" s="3">
        <v>0.23</v>
      </c>
      <c r="I16" s="3">
        <v>0.26600000000000001</v>
      </c>
      <c r="J16" s="3">
        <v>0.30099999999999999</v>
      </c>
      <c r="K16" s="3">
        <v>0.33700000000000002</v>
      </c>
      <c r="L16" s="3">
        <v>0.372</v>
      </c>
      <c r="M16" s="3">
        <v>0.40799999999999997</v>
      </c>
    </row>
    <row r="17" spans="1:15" x14ac:dyDescent="0.25">
      <c r="A17" s="2">
        <v>400</v>
      </c>
      <c r="B17" s="3">
        <v>4.5999999999999999E-2</v>
      </c>
      <c r="C17" s="3">
        <v>6.2E-2</v>
      </c>
      <c r="D17" s="3">
        <v>7.8E-2</v>
      </c>
      <c r="E17" s="3">
        <v>0.109</v>
      </c>
      <c r="F17" s="3">
        <v>0.14099999999999999</v>
      </c>
      <c r="G17" s="3">
        <v>0.17199999999999999</v>
      </c>
      <c r="H17" s="3">
        <v>0.20300000000000001</v>
      </c>
      <c r="I17" s="3">
        <v>0.23499999999999999</v>
      </c>
      <c r="J17" s="3">
        <v>0.26600000000000001</v>
      </c>
      <c r="K17" s="3">
        <v>0.29799999999999999</v>
      </c>
      <c r="L17" s="3">
        <v>0.32900000000000001</v>
      </c>
      <c r="M17" s="3">
        <v>0.36</v>
      </c>
    </row>
    <row r="18" spans="1:15" x14ac:dyDescent="0.25">
      <c r="A18" s="2">
        <v>500</v>
      </c>
      <c r="B18" s="3">
        <v>4.1000000000000002E-2</v>
      </c>
      <c r="C18" s="3">
        <v>5.6000000000000001E-2</v>
      </c>
      <c r="D18" s="3">
        <v>7.0000000000000007E-2</v>
      </c>
      <c r="E18" s="3">
        <v>9.8000000000000004E-2</v>
      </c>
      <c r="F18" s="3">
        <v>0.126</v>
      </c>
      <c r="G18" s="3">
        <v>0.154</v>
      </c>
      <c r="H18" s="3">
        <v>0.182</v>
      </c>
      <c r="I18" s="3">
        <v>0.21</v>
      </c>
      <c r="J18" s="3">
        <v>0.23799999999999999</v>
      </c>
      <c r="K18" s="3">
        <v>0.26700000000000002</v>
      </c>
      <c r="L18" s="3">
        <v>0.29499999999999998</v>
      </c>
      <c r="M18" s="3">
        <v>0.32300000000000001</v>
      </c>
    </row>
    <row r="19" spans="1:15" x14ac:dyDescent="0.25">
      <c r="A19" s="2">
        <v>600</v>
      </c>
      <c r="B19" s="3">
        <v>3.7999999999999999E-2</v>
      </c>
      <c r="C19" s="3">
        <v>0.05</v>
      </c>
      <c r="D19" s="3">
        <v>6.3E-2</v>
      </c>
      <c r="E19" s="3">
        <v>8.8999999999999996E-2</v>
      </c>
      <c r="F19" s="3">
        <v>0.114</v>
      </c>
      <c r="G19" s="3">
        <v>0.14000000000000001</v>
      </c>
      <c r="H19" s="3">
        <v>0.16500000000000001</v>
      </c>
      <c r="I19" s="3">
        <v>0.19</v>
      </c>
      <c r="J19" s="3">
        <v>0.216</v>
      </c>
      <c r="K19" s="3">
        <v>0.24099999999999999</v>
      </c>
      <c r="L19" s="3">
        <v>0.26700000000000002</v>
      </c>
      <c r="M19" s="3">
        <v>0.29199999999999998</v>
      </c>
    </row>
    <row r="22" spans="1:15" x14ac:dyDescent="0.25">
      <c r="A22" t="s">
        <v>18</v>
      </c>
    </row>
    <row r="23" spans="1:15" x14ac:dyDescent="0.25">
      <c r="B23">
        <f t="shared" ref="B23:M23" si="0">B2*6895</f>
        <v>0</v>
      </c>
      <c r="C23">
        <f t="shared" si="0"/>
        <v>34475</v>
      </c>
      <c r="D23">
        <f t="shared" si="0"/>
        <v>68950</v>
      </c>
      <c r="E23">
        <f t="shared" si="0"/>
        <v>137900</v>
      </c>
      <c r="F23">
        <f t="shared" si="0"/>
        <v>206850</v>
      </c>
      <c r="G23">
        <f t="shared" si="0"/>
        <v>275800</v>
      </c>
      <c r="H23">
        <f t="shared" si="0"/>
        <v>344750</v>
      </c>
      <c r="I23">
        <f t="shared" si="0"/>
        <v>413700</v>
      </c>
      <c r="J23">
        <f t="shared" si="0"/>
        <v>482650</v>
      </c>
      <c r="K23">
        <f t="shared" si="0"/>
        <v>551600</v>
      </c>
      <c r="L23">
        <f t="shared" si="0"/>
        <v>620550</v>
      </c>
      <c r="M23">
        <f t="shared" si="0"/>
        <v>689500</v>
      </c>
      <c r="O23" t="s">
        <v>16</v>
      </c>
    </row>
    <row r="24" spans="1:15" x14ac:dyDescent="0.25">
      <c r="A24" s="2">
        <f t="shared" ref="A24:A40" si="1">(A3-32)*5/9</f>
        <v>-1.1111111111111112</v>
      </c>
      <c r="B24">
        <f t="shared" ref="B24:M24" si="2">B3*16.018</f>
        <v>1.297458</v>
      </c>
      <c r="C24">
        <f t="shared" si="2"/>
        <v>1.745962</v>
      </c>
      <c r="D24">
        <f t="shared" si="2"/>
        <v>2.1784480000000004</v>
      </c>
      <c r="E24">
        <f t="shared" si="2"/>
        <v>3.0754560000000004</v>
      </c>
      <c r="F24">
        <f t="shared" si="2"/>
        <v>3.9564460000000001</v>
      </c>
      <c r="G24">
        <f t="shared" si="2"/>
        <v>4.8374360000000003</v>
      </c>
      <c r="H24">
        <f t="shared" si="2"/>
        <v>5.718426</v>
      </c>
      <c r="I24">
        <f t="shared" si="2"/>
        <v>6.5994159999999997</v>
      </c>
      <c r="J24">
        <f t="shared" si="2"/>
        <v>7.4804060000000003</v>
      </c>
      <c r="K24">
        <f t="shared" si="2"/>
        <v>8.3613960000000009</v>
      </c>
      <c r="L24">
        <f t="shared" si="2"/>
        <v>9.2584040000000005</v>
      </c>
      <c r="M24">
        <f t="shared" si="2"/>
        <v>10.139394000000001</v>
      </c>
      <c r="O24" t="s">
        <v>17</v>
      </c>
    </row>
    <row r="25" spans="1:15" x14ac:dyDescent="0.25">
      <c r="A25" s="2">
        <f t="shared" si="1"/>
        <v>4.4444444444444446</v>
      </c>
      <c r="B25">
        <f t="shared" ref="B25:M25" si="3">B4*16.018</f>
        <v>1.2814400000000001</v>
      </c>
      <c r="C25">
        <f t="shared" si="3"/>
        <v>1.7139260000000001</v>
      </c>
      <c r="D25">
        <f t="shared" si="3"/>
        <v>2.1464120000000002</v>
      </c>
      <c r="E25">
        <f t="shared" si="3"/>
        <v>3.0113840000000001</v>
      </c>
      <c r="F25">
        <f t="shared" si="3"/>
        <v>3.8763559999999999</v>
      </c>
      <c r="G25">
        <f t="shared" si="3"/>
        <v>4.7253100000000003</v>
      </c>
      <c r="H25">
        <f t="shared" si="3"/>
        <v>5.6063000000000001</v>
      </c>
      <c r="I25">
        <f t="shared" si="3"/>
        <v>6.4712720000000008</v>
      </c>
      <c r="J25">
        <f t="shared" si="3"/>
        <v>7.3362440000000007</v>
      </c>
      <c r="K25">
        <f t="shared" si="3"/>
        <v>8.2012160000000005</v>
      </c>
      <c r="L25">
        <f t="shared" si="3"/>
        <v>9.0661880000000004</v>
      </c>
      <c r="M25">
        <f t="shared" si="3"/>
        <v>9.9311600000000002</v>
      </c>
    </row>
    <row r="26" spans="1:15" x14ac:dyDescent="0.25">
      <c r="A26" s="2">
        <f t="shared" si="1"/>
        <v>10</v>
      </c>
      <c r="B26">
        <f t="shared" ref="B26:M26" si="4">B5*16.018</f>
        <v>1.249404</v>
      </c>
      <c r="C26">
        <f t="shared" si="4"/>
        <v>1.6818900000000001</v>
      </c>
      <c r="D26">
        <f t="shared" si="4"/>
        <v>2.0983580000000002</v>
      </c>
      <c r="E26">
        <f t="shared" si="4"/>
        <v>2.96333</v>
      </c>
      <c r="F26">
        <f t="shared" si="4"/>
        <v>3.812284</v>
      </c>
      <c r="G26">
        <f t="shared" si="4"/>
        <v>4.661238</v>
      </c>
      <c r="H26">
        <f t="shared" si="4"/>
        <v>5.510192</v>
      </c>
      <c r="I26">
        <f t="shared" si="4"/>
        <v>6.3591460000000009</v>
      </c>
      <c r="J26">
        <f t="shared" si="4"/>
        <v>7.2241180000000007</v>
      </c>
      <c r="K26">
        <f t="shared" si="4"/>
        <v>8.0730719999999998</v>
      </c>
      <c r="L26">
        <f t="shared" si="4"/>
        <v>8.9220260000000007</v>
      </c>
      <c r="M26">
        <f t="shared" si="4"/>
        <v>9.7709799999999998</v>
      </c>
    </row>
    <row r="27" spans="1:15" x14ac:dyDescent="0.25">
      <c r="A27" s="2">
        <f t="shared" si="1"/>
        <v>15.555555555555555</v>
      </c>
      <c r="B27">
        <f t="shared" ref="B27:M27" si="5">B6*16.018</f>
        <v>1.217368</v>
      </c>
      <c r="C27">
        <f t="shared" si="5"/>
        <v>1.6338360000000001</v>
      </c>
      <c r="D27">
        <f t="shared" si="5"/>
        <v>2.0503040000000001</v>
      </c>
      <c r="E27">
        <f t="shared" si="5"/>
        <v>2.8832399999999998</v>
      </c>
      <c r="F27">
        <f t="shared" si="5"/>
        <v>3.7161760000000004</v>
      </c>
      <c r="G27">
        <f t="shared" si="5"/>
        <v>4.549112</v>
      </c>
      <c r="H27">
        <f t="shared" si="5"/>
        <v>5.3820480000000002</v>
      </c>
      <c r="I27">
        <f t="shared" si="5"/>
        <v>6.2149840000000003</v>
      </c>
      <c r="J27">
        <f t="shared" si="5"/>
        <v>7.0479200000000004</v>
      </c>
      <c r="K27">
        <f t="shared" si="5"/>
        <v>7.8808560000000005</v>
      </c>
      <c r="L27">
        <f t="shared" si="5"/>
        <v>8.7137920000000015</v>
      </c>
      <c r="M27">
        <f t="shared" si="5"/>
        <v>9.5467279999999999</v>
      </c>
    </row>
    <row r="28" spans="1:15" x14ac:dyDescent="0.25">
      <c r="A28" s="2">
        <f t="shared" si="1"/>
        <v>21.111111111111111</v>
      </c>
      <c r="B28">
        <f t="shared" ref="B28:M28" si="6">B7*16.018</f>
        <v>1.2013499999999999</v>
      </c>
      <c r="C28">
        <f t="shared" si="6"/>
        <v>1.6178180000000002</v>
      </c>
      <c r="D28">
        <f t="shared" si="6"/>
        <v>2.018268</v>
      </c>
      <c r="E28">
        <f t="shared" si="6"/>
        <v>2.8351859999999998</v>
      </c>
      <c r="F28">
        <f t="shared" si="6"/>
        <v>3.6521040000000005</v>
      </c>
      <c r="G28">
        <f t="shared" si="6"/>
        <v>4.4690220000000007</v>
      </c>
      <c r="H28">
        <f t="shared" si="6"/>
        <v>5.2859400000000001</v>
      </c>
      <c r="I28">
        <f t="shared" si="6"/>
        <v>6.1028580000000003</v>
      </c>
      <c r="J28">
        <f t="shared" si="6"/>
        <v>6.9197760000000006</v>
      </c>
      <c r="K28">
        <f t="shared" si="6"/>
        <v>7.736694</v>
      </c>
      <c r="L28">
        <f t="shared" si="6"/>
        <v>8.5536120000000011</v>
      </c>
      <c r="M28">
        <f t="shared" si="6"/>
        <v>9.3705300000000005</v>
      </c>
      <c r="O28">
        <f>C28-B28</f>
        <v>0.41646800000000028</v>
      </c>
    </row>
    <row r="29" spans="1:15" x14ac:dyDescent="0.25">
      <c r="A29" s="2">
        <f t="shared" si="1"/>
        <v>26.666666666666668</v>
      </c>
      <c r="B29">
        <f t="shared" ref="B29:M29" si="7">B8*16.018</f>
        <v>1.1853320000000001</v>
      </c>
      <c r="C29">
        <f t="shared" si="7"/>
        <v>1.5857820000000002</v>
      </c>
      <c r="D29">
        <f t="shared" si="7"/>
        <v>1.986232</v>
      </c>
      <c r="E29">
        <f t="shared" si="7"/>
        <v>2.7871319999999997</v>
      </c>
      <c r="F29">
        <f t="shared" si="7"/>
        <v>3.5880320000000001</v>
      </c>
      <c r="G29">
        <f t="shared" si="7"/>
        <v>4.3889320000000005</v>
      </c>
      <c r="H29">
        <f t="shared" si="7"/>
        <v>5.189832</v>
      </c>
      <c r="I29">
        <f t="shared" si="7"/>
        <v>5.9907320000000004</v>
      </c>
      <c r="J29">
        <f t="shared" si="7"/>
        <v>6.7916319999999999</v>
      </c>
      <c r="K29">
        <f t="shared" si="7"/>
        <v>7.5925320000000003</v>
      </c>
      <c r="L29">
        <f t="shared" si="7"/>
        <v>8.3934320000000007</v>
      </c>
      <c r="M29">
        <f t="shared" si="7"/>
        <v>9.1943319999999993</v>
      </c>
      <c r="O29">
        <f>O28/C23</f>
        <v>1.2080290065264693E-5</v>
      </c>
    </row>
    <row r="30" spans="1:15" x14ac:dyDescent="0.25">
      <c r="A30" s="2">
        <f t="shared" si="1"/>
        <v>32.222222222222221</v>
      </c>
      <c r="B30">
        <f t="shared" ref="B30:M30" si="8">B9*16.018</f>
        <v>1.1532959999999999</v>
      </c>
      <c r="C30">
        <f t="shared" si="8"/>
        <v>1.5537460000000001</v>
      </c>
      <c r="D30">
        <f t="shared" si="8"/>
        <v>1.938178</v>
      </c>
      <c r="E30">
        <f t="shared" si="8"/>
        <v>2.7390780000000001</v>
      </c>
      <c r="F30">
        <f t="shared" si="8"/>
        <v>3.5239600000000002</v>
      </c>
      <c r="G30">
        <f t="shared" si="8"/>
        <v>4.3088420000000003</v>
      </c>
      <c r="H30">
        <f t="shared" si="8"/>
        <v>5.0937239999999999</v>
      </c>
      <c r="I30">
        <f t="shared" si="8"/>
        <v>5.8786060000000004</v>
      </c>
      <c r="J30">
        <f t="shared" si="8"/>
        <v>6.6634880000000001</v>
      </c>
      <c r="K30">
        <f t="shared" si="8"/>
        <v>7.4483700000000006</v>
      </c>
      <c r="L30">
        <f t="shared" si="8"/>
        <v>8.249270000000001</v>
      </c>
      <c r="M30">
        <f t="shared" si="8"/>
        <v>9.0341519999999988</v>
      </c>
    </row>
    <row r="31" spans="1:15" x14ac:dyDescent="0.25">
      <c r="A31" s="2">
        <f t="shared" si="1"/>
        <v>37.777777777777779</v>
      </c>
      <c r="B31">
        <f t="shared" ref="B31:M31" si="9">B10*16.018</f>
        <v>1.137278</v>
      </c>
      <c r="C31">
        <f t="shared" si="9"/>
        <v>1.5217100000000001</v>
      </c>
      <c r="D31">
        <f t="shared" si="9"/>
        <v>1.906142</v>
      </c>
      <c r="E31">
        <f t="shared" si="9"/>
        <v>2.6910240000000001</v>
      </c>
      <c r="F31">
        <f t="shared" si="9"/>
        <v>3.4598880000000003</v>
      </c>
      <c r="G31">
        <f t="shared" si="9"/>
        <v>4.2287520000000001</v>
      </c>
      <c r="H31">
        <f t="shared" si="9"/>
        <v>4.9976159999999998</v>
      </c>
      <c r="I31">
        <f t="shared" si="9"/>
        <v>5.7824980000000004</v>
      </c>
      <c r="J31">
        <f t="shared" si="9"/>
        <v>6.5513620000000001</v>
      </c>
      <c r="K31">
        <f t="shared" si="9"/>
        <v>7.3202260000000008</v>
      </c>
      <c r="L31">
        <f t="shared" si="9"/>
        <v>8.0890900000000006</v>
      </c>
      <c r="M31">
        <f t="shared" si="9"/>
        <v>8.873972000000002</v>
      </c>
    </row>
    <row r="32" spans="1:15" x14ac:dyDescent="0.25">
      <c r="A32" s="2">
        <f t="shared" si="1"/>
        <v>48.888888888888886</v>
      </c>
      <c r="B32">
        <f t="shared" ref="B32:M32" si="10">B11*16.018</f>
        <v>1.1052420000000001</v>
      </c>
      <c r="C32">
        <f t="shared" si="10"/>
        <v>1.4736560000000001</v>
      </c>
      <c r="D32">
        <f t="shared" si="10"/>
        <v>1.8420700000000001</v>
      </c>
      <c r="E32">
        <f t="shared" si="10"/>
        <v>2.594916</v>
      </c>
      <c r="F32">
        <f t="shared" si="10"/>
        <v>3.331744</v>
      </c>
      <c r="G32">
        <f t="shared" si="10"/>
        <v>4.0845900000000004</v>
      </c>
      <c r="H32">
        <f t="shared" si="10"/>
        <v>4.8374360000000003</v>
      </c>
      <c r="I32">
        <f t="shared" si="10"/>
        <v>5.5742639999999994</v>
      </c>
      <c r="J32">
        <f t="shared" si="10"/>
        <v>6.3271100000000002</v>
      </c>
      <c r="K32">
        <f t="shared" si="10"/>
        <v>7.0639380000000003</v>
      </c>
      <c r="L32">
        <f t="shared" si="10"/>
        <v>7.8167840000000002</v>
      </c>
      <c r="M32">
        <f t="shared" si="10"/>
        <v>8.5696300000000001</v>
      </c>
    </row>
    <row r="33" spans="1:13" x14ac:dyDescent="0.25">
      <c r="A33" s="2">
        <f t="shared" si="1"/>
        <v>60</v>
      </c>
      <c r="B33">
        <f t="shared" ref="B33:M33" si="11">B12*16.018</f>
        <v>1.057188</v>
      </c>
      <c r="C33">
        <f t="shared" si="11"/>
        <v>1.425602</v>
      </c>
      <c r="D33">
        <f t="shared" si="11"/>
        <v>1.7779980000000002</v>
      </c>
      <c r="E33">
        <f t="shared" si="11"/>
        <v>2.4988079999999999</v>
      </c>
      <c r="F33">
        <f t="shared" si="11"/>
        <v>3.2196180000000005</v>
      </c>
      <c r="G33">
        <f t="shared" si="11"/>
        <v>3.9404280000000003</v>
      </c>
      <c r="H33">
        <f t="shared" si="11"/>
        <v>4.661238</v>
      </c>
      <c r="I33">
        <f t="shared" si="11"/>
        <v>5.3980660000000009</v>
      </c>
      <c r="J33">
        <f t="shared" si="11"/>
        <v>6.1188760000000002</v>
      </c>
      <c r="K33">
        <f t="shared" si="11"/>
        <v>6.8396860000000004</v>
      </c>
      <c r="L33">
        <f t="shared" si="11"/>
        <v>7.5604959999999997</v>
      </c>
      <c r="M33">
        <f t="shared" si="11"/>
        <v>8.2813060000000007</v>
      </c>
    </row>
    <row r="34" spans="1:13" x14ac:dyDescent="0.25">
      <c r="A34" s="2">
        <f t="shared" si="1"/>
        <v>65.555555555555557</v>
      </c>
      <c r="B34">
        <f t="shared" ref="B34:M34" si="12">B13*16.018</f>
        <v>1.0411700000000002</v>
      </c>
      <c r="C34">
        <f t="shared" si="12"/>
        <v>1.3935659999999999</v>
      </c>
      <c r="D34">
        <f t="shared" si="12"/>
        <v>1.745962</v>
      </c>
      <c r="E34">
        <f t="shared" si="12"/>
        <v>2.4667720000000002</v>
      </c>
      <c r="F34">
        <f t="shared" si="12"/>
        <v>3.1715640000000005</v>
      </c>
      <c r="G34">
        <f t="shared" si="12"/>
        <v>3.8763559999999999</v>
      </c>
      <c r="H34">
        <f t="shared" si="12"/>
        <v>4.5971659999999996</v>
      </c>
      <c r="I34">
        <f t="shared" si="12"/>
        <v>5.3019580000000008</v>
      </c>
      <c r="J34">
        <f t="shared" si="12"/>
        <v>6.0067500000000003</v>
      </c>
      <c r="K34">
        <f t="shared" si="12"/>
        <v>6.7275600000000004</v>
      </c>
      <c r="L34">
        <f t="shared" si="12"/>
        <v>7.4323520000000007</v>
      </c>
      <c r="M34">
        <f t="shared" si="12"/>
        <v>8.137144000000001</v>
      </c>
    </row>
    <row r="35" spans="1:13" x14ac:dyDescent="0.25">
      <c r="A35" s="2">
        <f t="shared" si="1"/>
        <v>93.333333333333329</v>
      </c>
      <c r="B35">
        <f t="shared" ref="B35:M35" si="13">B14*16.018</f>
        <v>0.96108000000000005</v>
      </c>
      <c r="C35">
        <f t="shared" si="13"/>
        <v>1.297458</v>
      </c>
      <c r="D35">
        <f t="shared" si="13"/>
        <v>1.6178180000000002</v>
      </c>
      <c r="E35">
        <f t="shared" si="13"/>
        <v>2.274556</v>
      </c>
      <c r="F35">
        <f t="shared" si="13"/>
        <v>2.9312939999999998</v>
      </c>
      <c r="G35">
        <f t="shared" si="13"/>
        <v>3.9083920000000001</v>
      </c>
      <c r="H35">
        <f t="shared" si="13"/>
        <v>4.2447700000000008</v>
      </c>
      <c r="I35">
        <f t="shared" si="13"/>
        <v>4.9015079999999998</v>
      </c>
      <c r="J35">
        <f t="shared" si="13"/>
        <v>5.5582459999999996</v>
      </c>
      <c r="K35">
        <f t="shared" si="13"/>
        <v>6.2149840000000003</v>
      </c>
      <c r="L35">
        <f t="shared" si="13"/>
        <v>6.8717220000000001</v>
      </c>
      <c r="M35">
        <f t="shared" si="13"/>
        <v>7.5284599999999999</v>
      </c>
    </row>
    <row r="36" spans="1:13" x14ac:dyDescent="0.25">
      <c r="A36" s="2">
        <f t="shared" si="1"/>
        <v>121.11111111111111</v>
      </c>
      <c r="B36">
        <f t="shared" ref="B36:M36" si="14">B15*16.018</f>
        <v>0.89700800000000003</v>
      </c>
      <c r="C36">
        <f t="shared" si="14"/>
        <v>1.2013499999999999</v>
      </c>
      <c r="D36">
        <f t="shared" si="14"/>
        <v>1.505692</v>
      </c>
      <c r="E36">
        <f t="shared" si="14"/>
        <v>2.114376</v>
      </c>
      <c r="F36">
        <f t="shared" si="14"/>
        <v>2.7230600000000003</v>
      </c>
      <c r="G36">
        <f t="shared" si="14"/>
        <v>3.331744</v>
      </c>
      <c r="H36">
        <f t="shared" si="14"/>
        <v>3.9404280000000003</v>
      </c>
      <c r="I36">
        <f t="shared" si="14"/>
        <v>4.549112</v>
      </c>
      <c r="J36">
        <f t="shared" si="14"/>
        <v>5.1577960000000003</v>
      </c>
      <c r="K36">
        <f t="shared" si="14"/>
        <v>5.7824980000000004</v>
      </c>
      <c r="L36">
        <f t="shared" si="14"/>
        <v>6.3911820000000006</v>
      </c>
      <c r="M36">
        <f t="shared" si="14"/>
        <v>6.9998659999999999</v>
      </c>
    </row>
    <row r="37" spans="1:13" x14ac:dyDescent="0.25">
      <c r="A37" s="2">
        <f t="shared" si="1"/>
        <v>148.88888888888889</v>
      </c>
      <c r="B37">
        <f t="shared" ref="B37:M37" si="15">B16*16.018</f>
        <v>0.83293600000000001</v>
      </c>
      <c r="C37">
        <f t="shared" si="15"/>
        <v>1.1212600000000001</v>
      </c>
      <c r="D37">
        <f t="shared" si="15"/>
        <v>1.4095839999999999</v>
      </c>
      <c r="E37">
        <f t="shared" si="15"/>
        <v>1.9702140000000001</v>
      </c>
      <c r="F37">
        <f t="shared" si="15"/>
        <v>2.546862</v>
      </c>
      <c r="G37">
        <f t="shared" si="15"/>
        <v>3.1235100000000005</v>
      </c>
      <c r="H37">
        <f t="shared" si="15"/>
        <v>3.6841400000000002</v>
      </c>
      <c r="I37">
        <f t="shared" si="15"/>
        <v>4.2607880000000007</v>
      </c>
      <c r="J37">
        <f t="shared" si="15"/>
        <v>4.8214180000000004</v>
      </c>
      <c r="K37">
        <f t="shared" si="15"/>
        <v>5.3980660000000009</v>
      </c>
      <c r="L37">
        <f t="shared" si="15"/>
        <v>5.9586959999999998</v>
      </c>
      <c r="M37">
        <f t="shared" si="15"/>
        <v>6.5353440000000003</v>
      </c>
    </row>
    <row r="38" spans="1:13" x14ac:dyDescent="0.25">
      <c r="A38" s="2">
        <f t="shared" si="1"/>
        <v>204.44444444444446</v>
      </c>
      <c r="B38">
        <f t="shared" ref="B38:M38" si="16">B17*16.018</f>
        <v>0.73682800000000004</v>
      </c>
      <c r="C38">
        <f t="shared" si="16"/>
        <v>0.993116</v>
      </c>
      <c r="D38">
        <f t="shared" si="16"/>
        <v>1.249404</v>
      </c>
      <c r="E38">
        <f t="shared" si="16"/>
        <v>1.745962</v>
      </c>
      <c r="F38">
        <f t="shared" si="16"/>
        <v>2.2585379999999997</v>
      </c>
      <c r="G38">
        <f t="shared" si="16"/>
        <v>2.755096</v>
      </c>
      <c r="H38">
        <f t="shared" si="16"/>
        <v>3.2516540000000003</v>
      </c>
      <c r="I38">
        <f t="shared" si="16"/>
        <v>3.76423</v>
      </c>
      <c r="J38">
        <f t="shared" si="16"/>
        <v>4.2607880000000007</v>
      </c>
      <c r="K38">
        <f t="shared" si="16"/>
        <v>4.7733639999999999</v>
      </c>
      <c r="L38">
        <f t="shared" si="16"/>
        <v>5.2699220000000002</v>
      </c>
      <c r="M38">
        <f t="shared" si="16"/>
        <v>5.7664799999999996</v>
      </c>
    </row>
    <row r="39" spans="1:13" x14ac:dyDescent="0.25">
      <c r="A39" s="2">
        <f t="shared" si="1"/>
        <v>260</v>
      </c>
      <c r="B39">
        <f t="shared" ref="B39:M39" si="17">B18*16.018</f>
        <v>0.65673800000000004</v>
      </c>
      <c r="C39">
        <f t="shared" si="17"/>
        <v>0.89700800000000003</v>
      </c>
      <c r="D39">
        <f t="shared" si="17"/>
        <v>1.1212600000000001</v>
      </c>
      <c r="E39">
        <f t="shared" si="17"/>
        <v>1.5697640000000002</v>
      </c>
      <c r="F39">
        <f t="shared" si="17"/>
        <v>2.018268</v>
      </c>
      <c r="G39">
        <f t="shared" si="17"/>
        <v>2.4667720000000002</v>
      </c>
      <c r="H39">
        <f t="shared" si="17"/>
        <v>2.915276</v>
      </c>
      <c r="I39">
        <f t="shared" si="17"/>
        <v>3.3637800000000002</v>
      </c>
      <c r="J39">
        <f t="shared" si="17"/>
        <v>3.812284</v>
      </c>
      <c r="K39">
        <f t="shared" si="17"/>
        <v>4.2768060000000006</v>
      </c>
      <c r="L39">
        <f t="shared" si="17"/>
        <v>4.7253100000000003</v>
      </c>
      <c r="M39">
        <f t="shared" si="17"/>
        <v>5.1738140000000001</v>
      </c>
    </row>
    <row r="40" spans="1:13" x14ac:dyDescent="0.25">
      <c r="A40" s="2">
        <f t="shared" si="1"/>
        <v>315.55555555555554</v>
      </c>
      <c r="B40">
        <f t="shared" ref="B40:M40" si="18">B19*16.018</f>
        <v>0.608684</v>
      </c>
      <c r="C40">
        <f t="shared" si="18"/>
        <v>0.80090000000000006</v>
      </c>
      <c r="D40">
        <f t="shared" si="18"/>
        <v>1.009134</v>
      </c>
      <c r="E40">
        <f t="shared" si="18"/>
        <v>1.425602</v>
      </c>
      <c r="F40">
        <f t="shared" si="18"/>
        <v>1.8260520000000002</v>
      </c>
      <c r="G40">
        <f t="shared" si="18"/>
        <v>2.2425200000000003</v>
      </c>
      <c r="H40">
        <f t="shared" si="18"/>
        <v>2.64297</v>
      </c>
      <c r="I40">
        <f t="shared" si="18"/>
        <v>3.0434200000000002</v>
      </c>
      <c r="J40">
        <f t="shared" si="18"/>
        <v>3.4598880000000003</v>
      </c>
      <c r="K40">
        <f t="shared" si="18"/>
        <v>3.860338</v>
      </c>
      <c r="L40">
        <f t="shared" si="18"/>
        <v>4.2768060000000006</v>
      </c>
      <c r="M40">
        <f t="shared" si="18"/>
        <v>4.6772559999999999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Measurements</vt:lpstr>
      <vt:lpstr>Transport phenomena</vt:lpstr>
      <vt:lpstr>Density of air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2011-06-06T09:01:00Z</dcterms:modified>
</cp:coreProperties>
</file>